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60" windowWidth="15480" windowHeight="11640" firstSheet="2" activeTab="2"/>
  </bookViews>
  <sheets>
    <sheet name="справка что вернули" sheetId="2" state="hidden" r:id="rId1"/>
    <sheet name="2010-2013" sheetId="3" state="hidden" r:id="rId2"/>
    <sheet name="реестр" sheetId="11" r:id="rId3"/>
  </sheets>
  <definedNames>
    <definedName name="_xlnm._FilterDatabase" localSheetId="2" hidden="1">реестр!$A$6:$P$152</definedName>
    <definedName name="_xlnm.Print_Titles" localSheetId="1">'2010-2013'!$1:$2</definedName>
    <definedName name="_xlnm.Print_Titles" localSheetId="2">реестр!$3:$5</definedName>
    <definedName name="_xlnm.Print_Area" localSheetId="1">'2010-2013'!$A$1:$U$69</definedName>
    <definedName name="_xlnm.Print_Area" localSheetId="2">реестр!$A$1:$K$159</definedName>
  </definedNames>
  <calcPr calcId="124519"/>
</workbook>
</file>

<file path=xl/calcChain.xml><?xml version="1.0" encoding="utf-8"?>
<calcChain xmlns="http://schemas.openxmlformats.org/spreadsheetml/2006/main">
  <c r="F97" i="11"/>
  <c r="G97"/>
  <c r="H97"/>
  <c r="I97"/>
  <c r="J97"/>
  <c r="K97"/>
  <c r="E97"/>
  <c r="I90"/>
  <c r="G110"/>
  <c r="G50"/>
  <c r="F50"/>
  <c r="N40"/>
  <c r="M40"/>
  <c r="L40"/>
  <c r="M7"/>
  <c r="N7"/>
  <c r="L7"/>
  <c r="K60" l="1"/>
  <c r="H141"/>
  <c r="H120"/>
  <c r="H105"/>
  <c r="H100"/>
  <c r="H92"/>
  <c r="F77"/>
  <c r="G77"/>
  <c r="H77"/>
  <c r="E77"/>
  <c r="H75"/>
  <c r="J119"/>
  <c r="K119"/>
  <c r="I119"/>
  <c r="I117" s="1"/>
  <c r="I115" l="1"/>
  <c r="K65"/>
  <c r="J65"/>
  <c r="I65"/>
  <c r="K63"/>
  <c r="J63"/>
  <c r="I63"/>
  <c r="K62"/>
  <c r="J62"/>
  <c r="I62"/>
  <c r="F7"/>
  <c r="G7"/>
  <c r="H7"/>
  <c r="I7"/>
  <c r="J7"/>
  <c r="K7"/>
  <c r="E7"/>
  <c r="E148" l="1"/>
  <c r="F148"/>
  <c r="G148"/>
  <c r="I148"/>
  <c r="J148"/>
  <c r="K148"/>
  <c r="H53"/>
  <c r="H150" l="1"/>
  <c r="H148" s="1"/>
  <c r="I77"/>
  <c r="J77"/>
  <c r="K77"/>
  <c r="H54"/>
  <c r="F15"/>
  <c r="G15"/>
  <c r="H15"/>
  <c r="I15"/>
  <c r="J15"/>
  <c r="K15"/>
  <c r="E15"/>
  <c r="F60" l="1"/>
  <c r="G60"/>
  <c r="H60"/>
  <c r="I60"/>
  <c r="J60"/>
  <c r="E137" l="1"/>
  <c r="E135" s="1"/>
  <c r="E134" s="1"/>
  <c r="G135"/>
  <c r="G134" s="1"/>
  <c r="J135"/>
  <c r="J134" s="1"/>
  <c r="K135"/>
  <c r="K134" s="1"/>
  <c r="F136"/>
  <c r="F135" s="1"/>
  <c r="F134" s="1"/>
  <c r="E74"/>
  <c r="E60" s="1"/>
  <c r="E54"/>
  <c r="E53"/>
  <c r="E50"/>
  <c r="H136"/>
  <c r="H135" s="1"/>
  <c r="H134" s="1"/>
  <c r="I135" l="1"/>
  <c r="I134" s="1"/>
  <c r="F40"/>
  <c r="G40"/>
  <c r="H40"/>
  <c r="I40"/>
  <c r="J40"/>
  <c r="K40"/>
  <c r="E40"/>
  <c r="F146" l="1"/>
  <c r="G146"/>
  <c r="H146"/>
  <c r="I146"/>
  <c r="J146"/>
  <c r="K146"/>
  <c r="E146"/>
  <c r="I131" l="1"/>
  <c r="I87"/>
  <c r="I144"/>
  <c r="J131"/>
  <c r="J87"/>
  <c r="J144"/>
  <c r="K90"/>
  <c r="K131"/>
  <c r="K87"/>
  <c r="K144"/>
  <c r="G90"/>
  <c r="G131"/>
  <c r="G119"/>
  <c r="G87"/>
  <c r="G144"/>
  <c r="H144"/>
  <c r="H87"/>
  <c r="H119"/>
  <c r="H131"/>
  <c r="F90"/>
  <c r="F131"/>
  <c r="F119"/>
  <c r="F87"/>
  <c r="F144"/>
  <c r="J117" l="1"/>
  <c r="I86"/>
  <c r="I85" s="1"/>
  <c r="K117"/>
  <c r="K86" s="1"/>
  <c r="K85" s="1"/>
  <c r="F117"/>
  <c r="F86" s="1"/>
  <c r="F85" s="1"/>
  <c r="H117"/>
  <c r="G117"/>
  <c r="G86" s="1"/>
  <c r="G85" s="1"/>
  <c r="H90"/>
  <c r="J90"/>
  <c r="H56"/>
  <c r="H48"/>
  <c r="H45"/>
  <c r="H24"/>
  <c r="H29"/>
  <c r="H31"/>
  <c r="H34"/>
  <c r="F24"/>
  <c r="F29"/>
  <c r="F31"/>
  <c r="F34"/>
  <c r="F45"/>
  <c r="F48"/>
  <c r="F56"/>
  <c r="G24"/>
  <c r="G29"/>
  <c r="G31"/>
  <c r="G34"/>
  <c r="G45"/>
  <c r="G48"/>
  <c r="G56"/>
  <c r="I24"/>
  <c r="I29"/>
  <c r="I31"/>
  <c r="I34"/>
  <c r="I45"/>
  <c r="I48"/>
  <c r="I56"/>
  <c r="J24"/>
  <c r="J29"/>
  <c r="J31"/>
  <c r="J34"/>
  <c r="J45"/>
  <c r="J48"/>
  <c r="J56"/>
  <c r="K24"/>
  <c r="K29"/>
  <c r="K31"/>
  <c r="K34"/>
  <c r="K45"/>
  <c r="K48"/>
  <c r="K56"/>
  <c r="E90"/>
  <c r="E87"/>
  <c r="E119"/>
  <c r="E144"/>
  <c r="E24"/>
  <c r="E29"/>
  <c r="E31"/>
  <c r="E34"/>
  <c r="E45"/>
  <c r="E56"/>
  <c r="U70" i="3"/>
  <c r="T70"/>
  <c r="S70"/>
  <c r="R70"/>
  <c r="Q70"/>
  <c r="P70"/>
  <c r="O70"/>
  <c r="N70"/>
  <c r="M70"/>
  <c r="L70"/>
  <c r="K70"/>
  <c r="J70"/>
  <c r="I70"/>
  <c r="H70"/>
  <c r="G70"/>
  <c r="F70"/>
  <c r="U69"/>
  <c r="T69"/>
  <c r="R69"/>
  <c r="P69"/>
  <c r="O69"/>
  <c r="M69"/>
  <c r="K69"/>
  <c r="J69"/>
  <c r="H69"/>
  <c r="F69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U66"/>
  <c r="T66"/>
  <c r="R66"/>
  <c r="P66"/>
  <c r="O66"/>
  <c r="M66"/>
  <c r="K66"/>
  <c r="J66"/>
  <c r="H66"/>
  <c r="F66"/>
  <c r="U65"/>
  <c r="T65"/>
  <c r="R65"/>
  <c r="P65"/>
  <c r="O65"/>
  <c r="M65"/>
  <c r="K65"/>
  <c r="J65"/>
  <c r="H65"/>
  <c r="F65"/>
  <c r="D65"/>
  <c r="U64"/>
  <c r="T64"/>
  <c r="R64"/>
  <c r="Q64"/>
  <c r="P64"/>
  <c r="O64"/>
  <c r="M64"/>
  <c r="L64"/>
  <c r="K64"/>
  <c r="J64"/>
  <c r="H64"/>
  <c r="G64"/>
  <c r="F64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U62"/>
  <c r="T62"/>
  <c r="R62"/>
  <c r="Q62"/>
  <c r="P62"/>
  <c r="O62"/>
  <c r="M62"/>
  <c r="L62"/>
  <c r="K62"/>
  <c r="J62"/>
  <c r="H62"/>
  <c r="G62"/>
  <c r="F62"/>
  <c r="U61"/>
  <c r="T61"/>
  <c r="R61"/>
  <c r="Q61"/>
  <c r="P61"/>
  <c r="O61"/>
  <c r="M61"/>
  <c r="L61"/>
  <c r="K61"/>
  <c r="J61"/>
  <c r="H61"/>
  <c r="G61"/>
  <c r="F61"/>
  <c r="U60"/>
  <c r="T60"/>
  <c r="R60"/>
  <c r="Q60"/>
  <c r="P60"/>
  <c r="O60"/>
  <c r="M60"/>
  <c r="L60"/>
  <c r="K60"/>
  <c r="J60"/>
  <c r="H60"/>
  <c r="G60"/>
  <c r="F60"/>
  <c r="U59"/>
  <c r="T59"/>
  <c r="R59"/>
  <c r="Q59"/>
  <c r="P59"/>
  <c r="O59"/>
  <c r="M59"/>
  <c r="L59"/>
  <c r="K59"/>
  <c r="J59"/>
  <c r="H59"/>
  <c r="G59"/>
  <c r="F59"/>
  <c r="U58"/>
  <c r="T58"/>
  <c r="R58"/>
  <c r="Q58"/>
  <c r="P58"/>
  <c r="O58"/>
  <c r="M58"/>
  <c r="L58"/>
  <c r="K58"/>
  <c r="J58"/>
  <c r="H58"/>
  <c r="G58"/>
  <c r="F58"/>
  <c r="U57"/>
  <c r="T57"/>
  <c r="R57"/>
  <c r="Q57"/>
  <c r="P57"/>
  <c r="O57"/>
  <c r="M57"/>
  <c r="L57"/>
  <c r="K57"/>
  <c r="J57"/>
  <c r="H57"/>
  <c r="G57"/>
  <c r="F57"/>
  <c r="U56"/>
  <c r="T56"/>
  <c r="R56"/>
  <c r="Q56"/>
  <c r="P56"/>
  <c r="O56"/>
  <c r="M56"/>
  <c r="L56"/>
  <c r="K56"/>
  <c r="J56"/>
  <c r="H56"/>
  <c r="G56"/>
  <c r="F56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U54"/>
  <c r="T54"/>
  <c r="R54"/>
  <c r="Q54"/>
  <c r="P54"/>
  <c r="O54"/>
  <c r="M54"/>
  <c r="L54"/>
  <c r="K54"/>
  <c r="J54"/>
  <c r="H54"/>
  <c r="F54"/>
  <c r="D54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U52"/>
  <c r="T52"/>
  <c r="R52"/>
  <c r="Q52"/>
  <c r="P52"/>
  <c r="O52"/>
  <c r="M52"/>
  <c r="L52"/>
  <c r="K52"/>
  <c r="J52"/>
  <c r="H52"/>
  <c r="F52"/>
  <c r="U51"/>
  <c r="T51"/>
  <c r="R51"/>
  <c r="Q51"/>
  <c r="P51"/>
  <c r="O51"/>
  <c r="M51"/>
  <c r="L51"/>
  <c r="K51"/>
  <c r="J51"/>
  <c r="H51"/>
  <c r="F51"/>
  <c r="D51"/>
  <c r="U50"/>
  <c r="T50"/>
  <c r="R50"/>
  <c r="Q50"/>
  <c r="P50"/>
  <c r="O50"/>
  <c r="M50"/>
  <c r="L50"/>
  <c r="K50"/>
  <c r="J50"/>
  <c r="H50"/>
  <c r="G50"/>
  <c r="F50"/>
  <c r="D50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U48"/>
  <c r="T48"/>
  <c r="R48"/>
  <c r="Q48"/>
  <c r="P48"/>
  <c r="O48"/>
  <c r="M48"/>
  <c r="K48"/>
  <c r="J48"/>
  <c r="H48"/>
  <c r="F48"/>
  <c r="U47"/>
  <c r="T47"/>
  <c r="R47"/>
  <c r="Q47"/>
  <c r="P47"/>
  <c r="O47"/>
  <c r="M47"/>
  <c r="K47"/>
  <c r="J47"/>
  <c r="H47"/>
  <c r="F47"/>
  <c r="U46"/>
  <c r="T46"/>
  <c r="R46"/>
  <c r="Q46"/>
  <c r="P46"/>
  <c r="O46"/>
  <c r="M46"/>
  <c r="K46"/>
  <c r="J46"/>
  <c r="H46"/>
  <c r="F46"/>
  <c r="U45"/>
  <c r="T45"/>
  <c r="R45"/>
  <c r="Q45"/>
  <c r="P45"/>
  <c r="O45"/>
  <c r="M45"/>
  <c r="K45"/>
  <c r="J45"/>
  <c r="H45"/>
  <c r="F45"/>
  <c r="U44"/>
  <c r="T44"/>
  <c r="R44"/>
  <c r="Q44"/>
  <c r="P44"/>
  <c r="O44"/>
  <c r="M44"/>
  <c r="K44"/>
  <c r="J44"/>
  <c r="H44"/>
  <c r="F44"/>
  <c r="U43"/>
  <c r="T43"/>
  <c r="R43"/>
  <c r="Q43"/>
  <c r="P43"/>
  <c r="O43"/>
  <c r="M43"/>
  <c r="L43"/>
  <c r="K43"/>
  <c r="J43"/>
  <c r="H43"/>
  <c r="G43"/>
  <c r="F43"/>
  <c r="D43"/>
  <c r="U42"/>
  <c r="T42"/>
  <c r="R42"/>
  <c r="Q42"/>
  <c r="P42"/>
  <c r="O42"/>
  <c r="M42"/>
  <c r="L42"/>
  <c r="K42"/>
  <c r="J42"/>
  <c r="H42"/>
  <c r="G42"/>
  <c r="F42"/>
  <c r="D42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U40"/>
  <c r="T40"/>
  <c r="R40"/>
  <c r="Q40"/>
  <c r="P40"/>
  <c r="O40"/>
  <c r="M40"/>
  <c r="L40"/>
  <c r="K40"/>
  <c r="J40"/>
  <c r="H40"/>
  <c r="G40"/>
  <c r="F40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U38"/>
  <c r="T38"/>
  <c r="R38"/>
  <c r="Q38"/>
  <c r="P38"/>
  <c r="O38"/>
  <c r="M38"/>
  <c r="L38"/>
  <c r="K38"/>
  <c r="J38"/>
  <c r="H38"/>
  <c r="F38"/>
  <c r="U37"/>
  <c r="T37"/>
  <c r="R37"/>
  <c r="Q37"/>
  <c r="P37"/>
  <c r="O37"/>
  <c r="M37"/>
  <c r="L37"/>
  <c r="K37"/>
  <c r="J37"/>
  <c r="H37"/>
  <c r="F37"/>
  <c r="D37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U35"/>
  <c r="T35"/>
  <c r="R35"/>
  <c r="Q35"/>
  <c r="P35"/>
  <c r="O35"/>
  <c r="M35"/>
  <c r="L35"/>
  <c r="K35"/>
  <c r="J35"/>
  <c r="H35"/>
  <c r="G35"/>
  <c r="F35"/>
  <c r="U34"/>
  <c r="T34"/>
  <c r="R34"/>
  <c r="Q34"/>
  <c r="P34"/>
  <c r="O34"/>
  <c r="M34"/>
  <c r="L34"/>
  <c r="K34"/>
  <c r="J34"/>
  <c r="H34"/>
  <c r="G34"/>
  <c r="F34"/>
  <c r="D34"/>
  <c r="U33"/>
  <c r="T33"/>
  <c r="S33"/>
  <c r="R33"/>
  <c r="Q33"/>
  <c r="P33"/>
  <c r="O33"/>
  <c r="N33"/>
  <c r="M33"/>
  <c r="L33"/>
  <c r="K33"/>
  <c r="J33"/>
  <c r="I33"/>
  <c r="H33"/>
  <c r="G33"/>
  <c r="F33"/>
  <c r="D33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U31"/>
  <c r="T31"/>
  <c r="R31"/>
  <c r="Q31"/>
  <c r="P31"/>
  <c r="O31"/>
  <c r="M31"/>
  <c r="L31"/>
  <c r="K31"/>
  <c r="J31"/>
  <c r="H31"/>
  <c r="G31"/>
  <c r="F31"/>
  <c r="U30"/>
  <c r="T30"/>
  <c r="R30"/>
  <c r="Q30"/>
  <c r="P30"/>
  <c r="O30"/>
  <c r="M30"/>
  <c r="L30"/>
  <c r="K30"/>
  <c r="J30"/>
  <c r="H30"/>
  <c r="G30"/>
  <c r="F30"/>
  <c r="U29"/>
  <c r="T29"/>
  <c r="R29"/>
  <c r="Q29"/>
  <c r="P29"/>
  <c r="O29"/>
  <c r="M29"/>
  <c r="L29"/>
  <c r="K29"/>
  <c r="J29"/>
  <c r="H29"/>
  <c r="G29"/>
  <c r="F29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U27"/>
  <c r="T27"/>
  <c r="R27"/>
  <c r="Q27"/>
  <c r="P27"/>
  <c r="O27"/>
  <c r="M27"/>
  <c r="L27"/>
  <c r="K27"/>
  <c r="J27"/>
  <c r="H27"/>
  <c r="G27"/>
  <c r="F27"/>
  <c r="U26"/>
  <c r="T26"/>
  <c r="R26"/>
  <c r="Q26"/>
  <c r="P26"/>
  <c r="O26"/>
  <c r="M26"/>
  <c r="L26"/>
  <c r="K26"/>
  <c r="J26"/>
  <c r="H26"/>
  <c r="G26"/>
  <c r="F26"/>
  <c r="U25"/>
  <c r="T25"/>
  <c r="R25"/>
  <c r="Q25"/>
  <c r="P25"/>
  <c r="O25"/>
  <c r="M25"/>
  <c r="L25"/>
  <c r="K25"/>
  <c r="J25"/>
  <c r="H25"/>
  <c r="G25"/>
  <c r="F25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U23"/>
  <c r="T23"/>
  <c r="R23"/>
  <c r="Q23"/>
  <c r="P23"/>
  <c r="O23"/>
  <c r="M23"/>
  <c r="L23"/>
  <c r="K23"/>
  <c r="J23"/>
  <c r="H23"/>
  <c r="G23"/>
  <c r="F23"/>
  <c r="U22"/>
  <c r="T22"/>
  <c r="R22"/>
  <c r="Q22"/>
  <c r="P22"/>
  <c r="O22"/>
  <c r="M22"/>
  <c r="L22"/>
  <c r="K22"/>
  <c r="J22"/>
  <c r="H22"/>
  <c r="G22"/>
  <c r="F22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U19"/>
  <c r="T19"/>
  <c r="R19"/>
  <c r="Q19"/>
  <c r="P19"/>
  <c r="O19"/>
  <c r="M19"/>
  <c r="L19"/>
  <c r="K19"/>
  <c r="J19"/>
  <c r="H19"/>
  <c r="G19"/>
  <c r="F19"/>
  <c r="U18"/>
  <c r="T18"/>
  <c r="R18"/>
  <c r="Q18"/>
  <c r="P18"/>
  <c r="O18"/>
  <c r="M18"/>
  <c r="L18"/>
  <c r="K18"/>
  <c r="J18"/>
  <c r="H18"/>
  <c r="G18"/>
  <c r="F18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U16"/>
  <c r="T16"/>
  <c r="R16"/>
  <c r="Q16"/>
  <c r="P16"/>
  <c r="O16"/>
  <c r="M16"/>
  <c r="L16"/>
  <c r="K16"/>
  <c r="J16"/>
  <c r="H16"/>
  <c r="G16"/>
  <c r="F16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U14"/>
  <c r="T14"/>
  <c r="R14"/>
  <c r="Q14"/>
  <c r="P14"/>
  <c r="O14"/>
  <c r="M14"/>
  <c r="L14"/>
  <c r="K14"/>
  <c r="J14"/>
  <c r="H14"/>
  <c r="G14"/>
  <c r="F14"/>
  <c r="U13"/>
  <c r="T13"/>
  <c r="R13"/>
  <c r="Q13"/>
  <c r="P13"/>
  <c r="O13"/>
  <c r="M13"/>
  <c r="L13"/>
  <c r="K13"/>
  <c r="J13"/>
  <c r="H13"/>
  <c r="G13"/>
  <c r="F13"/>
  <c r="U12"/>
  <c r="T12"/>
  <c r="R12"/>
  <c r="Q12"/>
  <c r="P12"/>
  <c r="O12"/>
  <c r="M12"/>
  <c r="L12"/>
  <c r="K12"/>
  <c r="J12"/>
  <c r="H12"/>
  <c r="G12"/>
  <c r="F12"/>
  <c r="U11"/>
  <c r="T11"/>
  <c r="R11"/>
  <c r="Q11"/>
  <c r="P11"/>
  <c r="O11"/>
  <c r="M11"/>
  <c r="L11"/>
  <c r="K11"/>
  <c r="J11"/>
  <c r="H11"/>
  <c r="G11"/>
  <c r="F11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U9"/>
  <c r="T9"/>
  <c r="S9"/>
  <c r="R9"/>
  <c r="Q9"/>
  <c r="P9"/>
  <c r="O9"/>
  <c r="N9"/>
  <c r="M9"/>
  <c r="L9"/>
  <c r="K9"/>
  <c r="J9"/>
  <c r="I9"/>
  <c r="H9"/>
  <c r="G9"/>
  <c r="F9"/>
  <c r="E9"/>
  <c r="D9"/>
  <c r="U8"/>
  <c r="T8"/>
  <c r="R8"/>
  <c r="Q8"/>
  <c r="P8"/>
  <c r="O8"/>
  <c r="M8"/>
  <c r="L8"/>
  <c r="K8"/>
  <c r="J8"/>
  <c r="H8"/>
  <c r="G8"/>
  <c r="F8"/>
  <c r="U7"/>
  <c r="T7"/>
  <c r="R7"/>
  <c r="Q7"/>
  <c r="P7"/>
  <c r="O7"/>
  <c r="M7"/>
  <c r="L7"/>
  <c r="K7"/>
  <c r="J7"/>
  <c r="H7"/>
  <c r="G7"/>
  <c r="F7"/>
  <c r="U6"/>
  <c r="T6"/>
  <c r="S6"/>
  <c r="R6"/>
  <c r="Q6"/>
  <c r="P6"/>
  <c r="O6"/>
  <c r="N6"/>
  <c r="M6"/>
  <c r="L6"/>
  <c r="K6"/>
  <c r="J6"/>
  <c r="I6"/>
  <c r="H6"/>
  <c r="G6"/>
  <c r="F6"/>
  <c r="E6"/>
  <c r="D6"/>
  <c r="U5"/>
  <c r="T5"/>
  <c r="R5"/>
  <c r="Q5"/>
  <c r="P5"/>
  <c r="O5"/>
  <c r="M5"/>
  <c r="L5"/>
  <c r="K5"/>
  <c r="J5"/>
  <c r="H5"/>
  <c r="G5"/>
  <c r="F5"/>
  <c r="U4"/>
  <c r="T4"/>
  <c r="S4"/>
  <c r="R4"/>
  <c r="Q4"/>
  <c r="P4"/>
  <c r="O4"/>
  <c r="N4"/>
  <c r="M4"/>
  <c r="L4"/>
  <c r="K4"/>
  <c r="J4"/>
  <c r="I4"/>
  <c r="H4"/>
  <c r="G4"/>
  <c r="F4"/>
  <c r="E4"/>
  <c r="D4"/>
  <c r="U3"/>
  <c r="T3"/>
  <c r="S3"/>
  <c r="R3"/>
  <c r="Q3"/>
  <c r="P3"/>
  <c r="O3"/>
  <c r="N3"/>
  <c r="M3"/>
  <c r="L3"/>
  <c r="K3"/>
  <c r="J3"/>
  <c r="I3"/>
  <c r="H3"/>
  <c r="G3"/>
  <c r="F3"/>
  <c r="E3"/>
  <c r="D3"/>
  <c r="E8" i="2"/>
  <c r="E117" i="11" l="1"/>
  <c r="H86"/>
  <c r="H85" s="1"/>
  <c r="E48"/>
  <c r="E44" s="1"/>
  <c r="E6" s="1"/>
  <c r="J86"/>
  <c r="J85" s="1"/>
  <c r="E131"/>
  <c r="K44"/>
  <c r="I44"/>
  <c r="F44"/>
  <c r="F6" s="1"/>
  <c r="H44"/>
  <c r="H6" s="1"/>
  <c r="J44"/>
  <c r="J6" s="1"/>
  <c r="G44"/>
  <c r="G6" s="1"/>
  <c r="E86" l="1"/>
  <c r="E85" s="1"/>
  <c r="E152" s="1"/>
  <c r="K6"/>
  <c r="K152" s="1"/>
  <c r="I6"/>
  <c r="I152" s="1"/>
  <c r="G152"/>
  <c r="F152"/>
  <c r="H152"/>
  <c r="J152"/>
</calcChain>
</file>

<file path=xl/sharedStrings.xml><?xml version="1.0" encoding="utf-8"?>
<sst xmlns="http://schemas.openxmlformats.org/spreadsheetml/2006/main" count="677" uniqueCount="452">
  <si>
    <t>Наименование</t>
  </si>
  <si>
    <t>Код бюджетной классификации</t>
  </si>
  <si>
    <t>главного администратора доходов</t>
  </si>
  <si>
    <t>доходов районного бюджета</t>
  </si>
  <si>
    <t>НАЛОГОВЫЕ И НЕНАЛОГОВЫЕ ДОХОДЫ</t>
  </si>
  <si>
    <t>000</t>
  </si>
  <si>
    <t>1 00 00000 00 0000 000</t>
  </si>
  <si>
    <t>НАЛОГИ НА ПРИБЫЛЬ, ДОХОДЫ</t>
  </si>
  <si>
    <t>182</t>
  </si>
  <si>
    <t>1 01 00000 00 0000 000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</si>
  <si>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</si>
  <si>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</si>
  <si>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</si>
  <si>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</si>
  <si>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</si>
  <si>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</si>
  <si>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</si>
  <si>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1 01 02022 01 0000 110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</si>
  <si>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</si>
  <si>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</si>
  <si>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</si>
  <si>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</si>
  <si>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 xml:space="preserve">Единый сельскохозяйственный налог </t>
  </si>
  <si>
    <t>1 05 03000 01 0000 110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</si>
  <si>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</si>
  <si>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</si>
  <si>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</si>
  <si>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</si>
  <si>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права на управление транспортным средством</t>
  </si>
  <si>
    <t>1 08 07140 01 0000 110</t>
  </si>
  <si>
    <t>ЗАДОЛЖЕННОСТЬ И ПЕРЕРАСЧЕТЫ ПО ОТМЕНЕННЫМ НАЛОГАМ, СБОРАМ И ИНЫМ ОБЯЗАТЕЛЬНЫМ ПЛАТЕЖАМ</t>
  </si>
  <si>
    <t>1 09 00000 00 0000 000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</si>
  <si>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</si>
  <si>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</si>
  <si>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</si>
  <si>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</si>
  <si>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913</t>
  </si>
  <si>
    <t>1 11 05010 10 0000 120</t>
  </si>
  <si>
    <t>950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</si>
  <si>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</si>
  <si>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1 11 05035 05 0000 120</t>
  </si>
  <si>
    <t>ПЛАТЕЖИ ПРИ ПОЛЬЗОВАНИИ ПРИРОДНЫМИ РЕСУРСАМИ</t>
  </si>
  <si>
    <t>498</t>
  </si>
  <si>
    <t>1 12 00000 00 0000 000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</si>
  <si>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</si>
  <si>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</si>
  <si>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</si>
  <si>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</si>
  <si>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917</t>
  </si>
  <si>
    <t>Прочие доходы от оказания платных услуг и компенсации затрат государства</t>
  </si>
  <si>
    <t>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</si>
  <si>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(МУЗ МЦРБ)</t>
  </si>
  <si>
    <t>903</t>
  </si>
  <si>
    <t>1 13 03050 05 0000 130</t>
  </si>
  <si>
    <t>907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</si>
  <si>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МКЦ АЧРМО)</t>
  </si>
  <si>
    <t>919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</si>
  <si>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РИК МУЗЕЙ)</t>
  </si>
  <si>
    <t>920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</si>
  <si>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(МУК ЦБС АЧРМО)</t>
  </si>
  <si>
    <t>921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</si>
  <si>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(МОУ ДОД ДШИ)</t>
  </si>
  <si>
    <t>922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</si>
  <si>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</si>
  <si>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</si>
  <si>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</si>
  <si>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</si>
  <si>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автономных учреждений), в части реализации основных средств по указанному имуществу</t>
  </si>
  <si>
    <t>1 14 02032 05 0000 410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</si>
  <si>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</si>
  <si>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1 14 02033 05 0000 440</t>
  </si>
  <si>
    <t>Доходы от продажи земельных участков, находящихся в  государственной и муниципальной собственности (за исключением земельных участков автономных учреждений)</t>
  </si>
  <si>
    <t>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</si>
  <si>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</si>
  <si>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1 14 06014 10 0000 430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</si>
  <si>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</si>
  <si>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</si>
  <si>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</si>
  <si>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</si>
  <si>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</si>
  <si>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</si>
  <si>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</si>
  <si>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</si>
  <si>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Прочие неналоговые доходы бюджетов муниципальных районов</t>
  </si>
  <si>
    <t>1 17 05050 05 0000 180</t>
  </si>
  <si>
    <t>ВОЗВРАТ ОТСТАКОВ СУБСИДИЙ И СУБВЕНЦИЙ</t>
  </si>
  <si>
    <t>1 19 00000 00 0000 000</t>
  </si>
  <si>
    <t>Возврат остатков субсидий и субвенций из бюджетов муниципальных районов</t>
  </si>
  <si>
    <t>910</t>
  </si>
  <si>
    <t>1 19 05000 05 0000 180</t>
  </si>
  <si>
    <t>БЕЗВОЗМЕЗДНЫЕ ПОСТУПЛЕНИЯ</t>
  </si>
  <si>
    <t>БЕЗВОЗМЕЗДНЫЕ ПОСТУПЛЕНИЯ ИЗ ДРУГИХ БЮДЖЕТОВ БЮДЖЕТНОЙ СИСТЕМЫ РФ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</si>
  <si>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</si>
  <si>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переданных полномочий субъектов РФ</t>
  </si>
  <si>
    <t>Хранение, комплектование,  учет и использование архивных документов, относящихся к областной государственной собственности</t>
  </si>
  <si>
    <t>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</t>
  </si>
  <si>
    <t>Определение персонального состава и обеспечение деятельности административных комиссий</t>
  </si>
  <si>
    <t>Прочие субвенции</t>
  </si>
  <si>
    <t>Субвенция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</si>
  <si>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ИНЫЕ МЕЖБЮДЖЕТНЫЕ ТРАНСФЕРТЫ</t>
  </si>
  <si>
    <t>ПРОЧИЕ БЕЗВОЗМЕЗДНЫЕ ПОСТУПЛЕНИЯ</t>
  </si>
  <si>
    <t>Прочие безвозмездные поступления в бюджеты муниципальных районов</t>
  </si>
  <si>
    <t>ИТОГО ДОХОДОВ</t>
  </si>
  <si>
    <t>Возвраты средств федерального и областного бюджетов текущего года и прошлых лет</t>
  </si>
  <si>
    <t>Бюджет Черемховского районного муниципального образования</t>
  </si>
  <si>
    <t>№</t>
  </si>
  <si>
    <t>Период</t>
  </si>
  <si>
    <t>Дата заявки на возврат</t>
  </si>
  <si>
    <t>Сумма, руб.</t>
  </si>
  <si>
    <t>Бюджет</t>
  </si>
  <si>
    <t>Субвенция на выполнение переданных полномочий …</t>
  </si>
  <si>
    <t>… по лицензированию розничной продажи алкогольной продукции</t>
  </si>
  <si>
    <t>2009 год</t>
  </si>
  <si>
    <t>областной</t>
  </si>
  <si>
    <t>… по хранению, комплектованию,  учету и использованию архивных документов, относящихся к областной государственной собственности</t>
  </si>
  <si>
    <t>… по определению персонального состава и обеспечение деятельности административных комиссий</t>
  </si>
  <si>
    <t>ИТОГО</t>
  </si>
  <si>
    <t>Зав.сектором по анализу доходов ФУ АЧРМО</t>
  </si>
  <si>
    <t>В.Е. Подковыров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</si>
  <si>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</si>
  <si>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1 08 07084 01 1000 110</t>
  </si>
  <si>
    <t>Денежные взыскания (штрафы) за нарушение законодательства о налогах и сборах</t>
  </si>
  <si>
    <t>1 16 03000 01 0000 140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</si>
  <si>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</si>
  <si>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</si>
  <si>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</si>
  <si>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1 16 08000 01 0000 140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</si>
  <si>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</t>
  </si>
  <si>
    <t>1 16 25000 01 0000 140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</si>
  <si>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</si>
  <si>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>141</t>
  </si>
  <si>
    <t>1 16 28000 01 0000 140</t>
  </si>
  <si>
    <t>Денежные взыскания (штрафы) за административные правонарушения в области дорожного движения</t>
  </si>
  <si>
    <t>188</t>
  </si>
  <si>
    <t>1 16 30000 01 0000 140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</si>
  <si>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</si>
  <si>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</si>
  <si>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Налог на прибыль организаций, зачислявшийся до 1 января  2005 года в местные бюджеты</t>
  </si>
  <si>
    <t>1 09 01030 05 1000 110</t>
  </si>
  <si>
    <t>Налог на имущество предприятий</t>
  </si>
  <si>
    <t>1 09 04010 00 0000 110</t>
  </si>
  <si>
    <t>район</t>
  </si>
  <si>
    <t>пос-я</t>
  </si>
  <si>
    <t>конс-й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</si>
  <si>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</si>
  <si>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</si>
  <si>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</si>
  <si>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</si>
  <si>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Земельный налог</t>
  </si>
  <si>
    <t>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</si>
  <si>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</si>
  <si>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</si>
  <si>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</si>
  <si>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1 06 06023 10 0000 110</t>
  </si>
  <si>
    <t xml:space="preserve">Налог, взимаемый в связи с применением упрощенной системы налогообложения </t>
  </si>
  <si>
    <t>1 05 01000 00 0000 110</t>
  </si>
  <si>
    <t>Налог, взимаемый с налогоплательщиков, выбравших в качестве объекта налогообложения  доходы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</si>
  <si>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</si>
  <si>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</si>
  <si>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</si>
  <si>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НАЛОГИ, СБОРЫ И РЕГУЛЯРНЫЕ ПЛАТЕЖИ ЗА ПОЛЬЗОВАНИЕ ПРИРОДНЫМИ РЕСУРСАМИ</t>
  </si>
  <si>
    <t>1 07 00000 00 0000 000</t>
  </si>
  <si>
    <t>Налог на добычу полезных ископаемых</t>
  </si>
  <si>
    <t>1 07 01000 00 0000 110</t>
  </si>
  <si>
    <t xml:space="preserve">Налог на добычу общераспространенных полезных ископаемых </t>
  </si>
  <si>
    <t>1 07 01020 01 0000 110</t>
  </si>
  <si>
    <t>Налог на добычу прочих полезных ископаемых (за исключением полезных ископаемых в виде природных алмазов)</t>
  </si>
  <si>
    <t>1 07 01030 01 0000 110</t>
  </si>
  <si>
    <t>1 09 04050 10 1000 110</t>
  </si>
  <si>
    <t>Земельный налог (по обязатнльствам, возникшим до 1 января 2006 года), мобилизуемый на территориях поселений</t>
  </si>
  <si>
    <t>1 11 05035 10 0000 120</t>
  </si>
  <si>
    <t>1 11 05010 00 0000 120</t>
  </si>
  <si>
    <t>1 11 05035 00 0000 120</t>
  </si>
  <si>
    <t>ИТОГО ДОХОДЫ</t>
  </si>
  <si>
    <t>000 8 50 00000 00 0000 000</t>
  </si>
  <si>
    <t>% к 2010</t>
  </si>
  <si>
    <t>% к 2011</t>
  </si>
  <si>
    <t>% к 2012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</si>
  <si>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 (образование)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</si>
  <si>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</si>
  <si>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</si>
  <si>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</si>
  <si>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лицами,зарегистрированными в качестве индивидуальных предпринимателей,нотариусов,занимающихся частной практикой,адвокатов,учредивших адвокатские кабинеты и других лиц, занимающихся частной практикой</t>
  </si>
  <si>
    <t xml:space="preserve">Налог на доходы физических лиц с доходов,  полученных физическими лицами, не являющимися налоговыми резидентами </t>
  </si>
  <si>
    <t>Прочие доходы от оказания платных услуг (работ) получателями средств бюджетов муниципальных районов</t>
  </si>
  <si>
    <t>Налог с продаж</t>
  </si>
  <si>
    <t xml:space="preserve">Плата за выбросы загрязняющих веществ в атмосферный воздух стационарными объектами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</si>
  <si>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</si>
  <si>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</si>
  <si>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НАЛОГИ НА ТОВАРЫ (РАБОТЫ, УСЛУГИ), РЕАЛИЗУЕМЫЕ НА ТЕРРИТОРИИ РОССИЙСКОЙ ФЕДЕРАЦИИ</t>
  </si>
  <si>
    <t>Плата за сбросы загрязняющих веществ в водные объекты</t>
  </si>
  <si>
    <t>Поступления от денежных пожертвований, предоставляемых физическими лицами получателями средств бюджетов муниципальных районов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</si>
  <si>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учреждениях</t>
  </si>
  <si>
    <t>Государственные полномочия в сфере труда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</si>
  <si>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</si>
  <si>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Дотации бюджетам муниципальных районов на поддержку мер по обеспечению сбалансированности бюджетов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</si>
  <si>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</si>
  <si>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Реализация мероприятий перечня проектов народных инициатив</t>
  </si>
  <si>
    <t>Наименование группы источников доходов бюджетов 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</si>
  <si>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</si>
  <si>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</si>
  <si>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</si>
  <si>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</si>
  <si>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000 1 00 00000 00 0000 000</t>
  </si>
  <si>
    <t>000 1 01 00000 00 0000 000</t>
  </si>
  <si>
    <t>000 1 03 00000 00 0000 000</t>
  </si>
  <si>
    <t xml:space="preserve">РЕЕСТР ИСТОЧНИКОВ ДОХОДОВ БЮДЖЕТА ЧЕРЕМХОВСКОГО РАЙОННОГО МУНИЦИПАЛЬНОГО ОБРАЗОВАНИЯ </t>
  </si>
  <si>
    <t xml:space="preserve">Управление налоговой службы по Иркутской области </t>
  </si>
  <si>
    <t>налоговые доходы/НДФЛ</t>
  </si>
  <si>
    <t>100 1 03 02230 01 0000 110</t>
  </si>
  <si>
    <t>100 1 03 02240 01 0000 110</t>
  </si>
  <si>
    <t>100 1 03 02250 01 0000 110</t>
  </si>
  <si>
    <t>100 1 03 02260 01 0000 110</t>
  </si>
  <si>
    <t>налоговые доходы/Акцизы</t>
  </si>
  <si>
    <t xml:space="preserve">Управление федерального казначейства по Иркутской области </t>
  </si>
  <si>
    <t>Прогноз доходов бюджета</t>
  </si>
  <si>
    <t>налоговые доходы/ЕНВД</t>
  </si>
  <si>
    <t>налоговые доходы/ЕСХН</t>
  </si>
  <si>
    <t>Администрация Черемховского районного муниципального образования</t>
  </si>
  <si>
    <t>налоговые доходы/ГП</t>
  </si>
  <si>
    <t>000 1 05 00000 00 0000 000</t>
  </si>
  <si>
    <t>000 1 08 00000 00 0000 000</t>
  </si>
  <si>
    <t>182 1 08 03010 01 1000 110</t>
  </si>
  <si>
    <t>000 1 09 00000 00 0000 000</t>
  </si>
  <si>
    <t>182 1 09 04010 02 0000 110</t>
  </si>
  <si>
    <t>182 1 09 06010 02 0000 110</t>
  </si>
  <si>
    <t>000 1 11 00000 00 0000 000</t>
  </si>
  <si>
    <t>Финансовое управление АЧРМО</t>
  </si>
  <si>
    <t>КУМИ ЧРМО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</si>
  <si>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</si>
  <si>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</si>
  <si>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неналоговые доходы/Аренда земли</t>
  </si>
  <si>
    <t>Михайловское городское поселение</t>
  </si>
  <si>
    <t>неналоговые доходы/Аренда имущества</t>
  </si>
  <si>
    <t>неналоговые доходы/Прибыль унитарных предприятий</t>
  </si>
  <si>
    <t xml:space="preserve">Управление Федеральной службы по надзору в сфере  природопользования по Иркутской области </t>
  </si>
  <si>
    <t>неналоговые доходы/негативное воздействие на окружающую среду</t>
  </si>
  <si>
    <t>000 1 12 00000 00 0000 000</t>
  </si>
  <si>
    <t>000 1 13 00000 00 0000 000</t>
  </si>
  <si>
    <t>000 1 14 00000 00 0000 000</t>
  </si>
  <si>
    <t>Отдел по культуре</t>
  </si>
  <si>
    <t xml:space="preserve">Отдел образования </t>
  </si>
  <si>
    <t>неналоговые доходы/платные услуги</t>
  </si>
  <si>
    <t>неналоговые доходы/продажа имущества</t>
  </si>
  <si>
    <t>неналоговые доходы/продажа земли</t>
  </si>
  <si>
    <t>913 1 14 02053 05 0000 410</t>
  </si>
  <si>
    <t>913 1 14 06013 05 0000 430</t>
  </si>
  <si>
    <t>950 1 14 06013 13 0000 430</t>
  </si>
  <si>
    <t>000 1 16 00000 00 0000 000</t>
  </si>
  <si>
    <t>Управление налоговой службы по Иркутской области</t>
  </si>
  <si>
    <t>000 1 17 00000 00 0000 000</t>
  </si>
  <si>
    <t>неналоговые доходы/штрафы</t>
  </si>
  <si>
    <t>безвозмездные поступления/дотации</t>
  </si>
  <si>
    <t>000 2 00 00000 00 0000 000</t>
  </si>
  <si>
    <t>000 2 02 00000 00 0000 000</t>
  </si>
  <si>
    <t>УЖКХ АЧРМО</t>
  </si>
  <si>
    <t>безвозмездные поступления/субсидии</t>
  </si>
  <si>
    <t>Субсидии бюджетам муниципальных районов на поддержку отрасли культуры</t>
  </si>
  <si>
    <t>Отдел культуры</t>
  </si>
  <si>
    <t>безвозмездные поступления/ прочие субсидии</t>
  </si>
  <si>
    <t>безвозмездные поступления/субвенции</t>
  </si>
  <si>
    <t>Предоставление мер социальной поддержки многодетным и малоимущим семьям</t>
  </si>
  <si>
    <t>безвозмездные поступления/ИМТ</t>
  </si>
  <si>
    <t>безвозмездные поступления/ПБП</t>
  </si>
  <si>
    <t>безвозмездные поступления/Возвраты МБТ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</si>
  <si>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</si>
  <si>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Начальник финансового управления</t>
  </si>
  <si>
    <t>Ю.Н. Гайдук</t>
  </si>
  <si>
    <t>Плата за размещение отходов производства</t>
  </si>
  <si>
    <t>Прочие доходы от компенсации затрат бюджетов муниципальных районов</t>
  </si>
  <si>
    <t>Субсидии бюджетам муниципальтных районов на реализацию мероприятий по обеспечению жильем молодых семей</t>
  </si>
  <si>
    <t>Министерство лесного комплекса Иркутской области</t>
  </si>
  <si>
    <t>000 2 02 10000 00 0000 150</t>
  </si>
  <si>
    <t>000 2 02 20000 00 0000 150</t>
  </si>
  <si>
    <t>000 2 02 30000 00 0000 150</t>
  </si>
  <si>
    <t>000 2 02 40000 00 0000 150</t>
  </si>
  <si>
    <t>000 2 02 40014 05 0000 150</t>
  </si>
  <si>
    <t>000 2 19 00000 00 0000 150</t>
  </si>
  <si>
    <t>000 2 07 05030 05 0000 150</t>
  </si>
  <si>
    <t>000 2 07 00000 00 0000 150</t>
  </si>
  <si>
    <t>неналоговые доходы/НП</t>
  </si>
  <si>
    <t>налоговые доходы/ПС</t>
  </si>
  <si>
    <t>182 1 05 03010 01 0000 110</t>
  </si>
  <si>
    <t>182 1 05 02010 02 0000 110</t>
  </si>
  <si>
    <t>182 1 05 01000 00 0000 110</t>
  </si>
  <si>
    <t>910 2 02 15001 05 0000 150</t>
  </si>
  <si>
    <t>910 2 02 15002 05 0000 150</t>
  </si>
  <si>
    <t>917 2 02 25497 05 0000 150</t>
  </si>
  <si>
    <t>904 2 02 25519 05 0000 150</t>
  </si>
  <si>
    <t>КСП ЧРМО</t>
  </si>
  <si>
    <t>910 2 02 40014 05 0000 150</t>
  </si>
  <si>
    <t>918 2 02 40014 05 0000 150</t>
  </si>
  <si>
    <t>904 2 07 05020 05 0000 150</t>
  </si>
  <si>
    <t>917 2 07 05030 05 0000 150</t>
  </si>
  <si>
    <t>Обеспечение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</si>
  <si>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</si>
  <si>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</si>
  <si>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917 1 16 07090 05 0000 140</t>
  </si>
  <si>
    <t>913 1 11 05013 05 0000 120</t>
  </si>
  <si>
    <t>950 1 11 05013 13 0000 120</t>
  </si>
  <si>
    <t>913 1 11 05035 05 0000 120</t>
  </si>
  <si>
    <t>913 1 11 07015 05 0000 120</t>
  </si>
  <si>
    <t>904 113 01995 05 0000 130</t>
  </si>
  <si>
    <t>907 113 01995 05 0000 130</t>
  </si>
  <si>
    <t>904 113 02995 05 0000 130</t>
  </si>
  <si>
    <t>907 113 02995 05 0000 130</t>
  </si>
  <si>
    <t>910 113 02995 05 0000 130</t>
  </si>
  <si>
    <t>913 113 02995 05 0000 130</t>
  </si>
  <si>
    <t>917 113 02995 05 0000 130</t>
  </si>
  <si>
    <t>918 113 02995 05 0000 130</t>
  </si>
  <si>
    <t>913 1 17 05050 05 0000 180</t>
  </si>
  <si>
    <t>907 2 02 29999 05 0000 150</t>
  </si>
  <si>
    <t>910 2 02 29999 05 0000 150</t>
  </si>
  <si>
    <t>917 2 02 29999 05 0000 150</t>
  </si>
  <si>
    <t>918 2 02 30022 05 0000 150</t>
  </si>
  <si>
    <t>907 2 02 30024 05 0000 150</t>
  </si>
  <si>
    <t>917 2 02 30024 05 0000 150</t>
  </si>
  <si>
    <t>917 2 02 35120 05 0000 150</t>
  </si>
  <si>
    <t xml:space="preserve">Выплата денежного содержания с начислениями на него главам, муниципальным служащим , а также заработной платы с начислениями на нее техническому и вспомогательному персоналу </t>
  </si>
  <si>
    <t>По обеспечению бесплатным двух разовым питанием детей-инвалидов</t>
  </si>
  <si>
    <t xml:space="preserve">на обеспечение бесплатным питьевым молоком обучающихся 1 – 4 классов муниципальных общеобразовательных организаций </t>
  </si>
  <si>
    <t>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</si>
  <si>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на капитальные ремонты образовательных организаций Иркутской области</t>
  </si>
  <si>
    <t>904 2 02 29999 05 0000 150</t>
  </si>
  <si>
    <t>для организации отдыха детей в каникулярное время на оплату стоимости набора продуктов питания в лагерях с дневным пребыванием детей, организованных ОМСУ Иркутской области</t>
  </si>
  <si>
    <t>907 2 02 25097 05 0000 150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</si>
  <si>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</si>
  <si>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</si>
  <si>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806 1 16 01053 01 0000 140</t>
  </si>
  <si>
    <t>806 1 16 01063 01 0000 140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</si>
  <si>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</si>
  <si>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806 1 16 01113 01 0000 140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</si>
  <si>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</si>
  <si>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806 1 16 01203 01 0000 140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</si>
  <si>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</si>
  <si>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918 1 16 07090 05 0000 140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</si>
  <si>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</si>
  <si>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917 1 16 10123 01 0000 140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</si>
  <si>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</si>
  <si>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</si>
  <si>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843 1 16 11050 01 0000 140</t>
  </si>
  <si>
    <t>907 2 02 25304 05 0000 150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</si>
  <si>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</si>
  <si>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</si>
  <si>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</si>
  <si>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налоговые доходы/УСН</t>
  </si>
  <si>
    <t>923 113 02995 05 0000 130</t>
  </si>
  <si>
    <t>806 1 16 01073 01 0000 140</t>
  </si>
  <si>
    <t>913 1 16 07090 05 0000 140</t>
  </si>
  <si>
    <t>907 2 19 600010 05 0000 150</t>
  </si>
  <si>
    <t>917 2 19 60010 05 0000 150</t>
  </si>
  <si>
    <t>918 2 19 60010 05 0000 150</t>
  </si>
  <si>
    <t>923 2 02 40014 05 0000 150</t>
  </si>
  <si>
    <t>913 1 11 05410 10 0000 120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</si>
  <si>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</si>
  <si>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182 1 01 02080 01 0000 110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</si>
  <si>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</si>
  <si>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Отдел образования</t>
  </si>
  <si>
    <t>182 1 01 02010 01 0000 110</t>
  </si>
  <si>
    <t>182 1 01 02020 01 0000 110</t>
  </si>
  <si>
    <t>182 1 01 02030 01 0000 110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</si>
  <si>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</si>
  <si>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</si>
  <si>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</si>
  <si>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</si>
  <si>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</si>
  <si>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</si>
  <si>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</si>
  <si>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>048 1 12 01010 01 0000 120</t>
  </si>
  <si>
    <t>048 1 12 01030 01 0000 120</t>
  </si>
  <si>
    <t>048 1 12 01041 01 0000 120</t>
  </si>
  <si>
    <t>000 113 01000 00 0000 130</t>
  </si>
  <si>
    <t xml:space="preserve">Прочие доходы от оказания платных услуг (работ) </t>
  </si>
  <si>
    <t>Доходы от компенсации затрат государства</t>
  </si>
  <si>
    <t>000 113 02000 00 0000 130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</si>
  <si>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</si>
  <si>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</si>
  <si>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</si>
  <si>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Невыясненные поступления, зачисляемые в бюджеты муниципальных районов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</si>
  <si>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</si>
  <si>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</si>
  <si>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</si>
  <si>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</si>
  <si>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Субвенции бюджетам бюджетной системы Российской Федерации</t>
  </si>
  <si>
    <t>000 2 02 30024 00 0000 150</t>
  </si>
  <si>
    <t>000 2 02 39999 00 0000 150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</si>
  <si>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</si>
  <si>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910 2 02 30024 05 0000 150</t>
  </si>
  <si>
    <t>Предоставление дотаций на выравнивание бюджетной обеспеченности поселений</t>
  </si>
  <si>
    <t>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</si>
  <si>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923 1 17 01050 05 0000 180</t>
  </si>
  <si>
    <t>907 2 02 25750 05 0000 150</t>
  </si>
  <si>
    <t>Субсидии на реализацию мероприятий по модернизации школьных систем образования</t>
  </si>
  <si>
    <t xml:space="preserve">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</t>
  </si>
  <si>
    <t>815 1 16 10123 01 0000 140</t>
  </si>
  <si>
    <t>815 1 16 11050 01 0000 140</t>
  </si>
  <si>
    <t>Министерство природных ресурсов и экологии Иркутской области</t>
  </si>
  <si>
    <t>918 2 02 29999 05 0000 150</t>
  </si>
  <si>
    <t>на софинансирование мероприятий по сбору, транспортированию и утилизации (захоронению) твердых коммунальных отходов с несанкционированных мест размещения отходов</t>
  </si>
  <si>
    <t>на капитальные ремонты объектов муниципальной собственности в сфере культуры</t>
  </si>
  <si>
    <t xml:space="preserve">Исполнено доходов бюджета за 2022 год </t>
  </si>
  <si>
    <t>Прогноз доходов бюджета на 2023 год (текущий финансовый год)</t>
  </si>
  <si>
    <t>Оценка исполнения 2023г. (текущий финансовый год)</t>
  </si>
  <si>
    <t>918 2 02 27110 05 0000 150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</si>
  <si>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</si>
  <si>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Субсидии местным бюджетам на финансовую поддержку реализации инициативных проектов </t>
  </si>
  <si>
    <t>917 1 17 05050 05 0000 180</t>
  </si>
  <si>
    <t>917 1 17 15030 05 0000 150</t>
  </si>
  <si>
    <t>Инициативные платежи, зачисляемые в бюджеты муниципальных районов</t>
  </si>
  <si>
    <t>на приобретение средств обучения и воспитания, в целях создания в них условий для развития агробизнес-образования на 2022 год</t>
  </si>
  <si>
    <t>Субсидии бюджетам муниципальных образований Иркутской области на реализацию программ по работе с детьми и молодежью</t>
  </si>
  <si>
    <t>безвозмездные поступления/прочие субсидии</t>
  </si>
  <si>
    <t>безвозмездные поступления/прочие субвенции</t>
  </si>
  <si>
    <t>907 2 02 45179 05 0000 150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</si>
  <si>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</si>
  <si>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ОСТАТКОВ СУБСИДИЙ, СУБВЕНЦИЙ И ИНЫХ МЕЖБЮДЖЕТНЫХ ТРАНСФЕРТОВ, ИМЕЮЩИХ ЦЕЛЕВОЕ НАЗНАЧЕНИЕ, ПРОШЛЫХ ЛЕТ</t>
  </si>
  <si>
    <t>918 2 02 45079 05 0000 150</t>
  </si>
  <si>
    <t>Межбюджетные трансферты, передаваемые бюджетам муниципальных районов в целях софинансирования расходных обязательств Иркутской области по реализации мероприятий, направленных на выполнение Программы по восстановлению жилья, объектов связи, социальной, коммунальной, энергетической и транспортной инфраструктур, гидротехнических сооружений, административных зданий, поврежденных или утраченных в результате наводнения на территории Иркутской области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</si>
  <si>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</si>
  <si>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</si>
  <si>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</si>
  <si>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</si>
  <si>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907 2 02 39999 05 0000 150</t>
  </si>
  <si>
    <t>182 1 03 02230 01 0000 110</t>
  </si>
  <si>
    <t>182 1 03 02240 01 0000 110</t>
  </si>
  <si>
    <t>182 1 03 02250 01 0000 110</t>
  </si>
  <si>
    <t>182 1 03 02260 01 0000 110</t>
  </si>
  <si>
    <t>904 1 16 07090 05 0000 140</t>
  </si>
  <si>
    <t>913 1 17 01050 05 0000 180</t>
  </si>
  <si>
    <t>Межбюджетные трансферты, передаваемые бюджетам муниципальных районов на поддержку отрасли культуры</t>
  </si>
  <si>
    <t>Субсидии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</si>
  <si>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неналоговые доходы/компенсация затрат</t>
  </si>
  <si>
    <t>на реализацию мероприятий по благоустройству территорий муниципальных общеобразовательных организаций в Иркутской области, участвующих в реализации мероприятий по модернизации школьных систем образования</t>
  </si>
  <si>
    <t>НА 2024 ГОД И ПЛАНОВЫЙ ПЕРИОД 2025 И 2026 ГОДОВ</t>
  </si>
  <si>
    <t>2024   (очередной финансовый год)</t>
  </si>
  <si>
    <t>2025       (первый финансовый год)</t>
  </si>
  <si>
    <t>2026          (второй год планового периода)</t>
  </si>
  <si>
    <t>904 2 02 45519 05 0000 150</t>
  </si>
  <si>
    <t>910 2 02 49999 05 0000 150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</si>
  <si>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</si>
  <si>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</si>
  <si>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</si>
  <si>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</t>
  </si>
  <si>
    <t>918 2 02 30024 05 0000 150</t>
  </si>
  <si>
    <t>904 1 17 01050 05 0000 180</t>
  </si>
  <si>
    <t>Кассовые поступления в текущем финансовом году (по состоянию на 01.11.2023г.)</t>
  </si>
  <si>
    <t>907 1 17 05050 05 0000 180</t>
  </si>
  <si>
    <t>Иные МБТ на поощрение ОМСУ муниципальных районов Иркутской области достигших наилучших значений, показателей по итогам оценки эффективности их деятельности за 2022 год</t>
  </si>
  <si>
    <t>на приобретение средств обучения и воспитания (мебели для занятий в учебных классах)</t>
  </si>
  <si>
    <t>на осуществление отдельных областных государственных полномочий в сфере обращения с безнадзорными собаками и кошками</t>
  </si>
  <si>
    <t xml:space="preserve"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</si>
  <si>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Укрепление материально-технической базы детских художественных школ и детских школ искусств/// Развитие и укрепление материально-технической базы домов культуры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</si>
</sst>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4" fillId="0" borderId="0"/>
    <xf numFmtId="0" fontId="1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17" fillId="0" borderId="0"/>
    <xf numFmtId="0" fontId="16" fillId="0" borderId="0"/>
    <xf numFmtId="0" fontId="19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4" fillId="0" borderId="0" xfId="0" applyFont="1" applyFill="1"/>
    <xf numFmtId="3" fontId="4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1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23" fillId="0" borderId="0" xfId="3"/>
    <xf numFmtId="0" fontId="11" fillId="0" borderId="0" xfId="3" applyFont="1"/>
    <xf numFmtId="0" fontId="11" fillId="0" borderId="1" xfId="3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3" fillId="0" borderId="1" xfId="3" applyBorder="1"/>
    <xf numFmtId="0" fontId="23" fillId="0" borderId="1" xfId="3" applyBorder="1" applyAlignment="1">
      <alignment horizontal="left" vertical="top" wrapText="1"/>
    </xf>
    <xf numFmtId="0" fontId="23" fillId="0" borderId="1" xfId="3" applyBorder="1" applyAlignment="1">
      <alignment horizontal="left" vertical="top"/>
    </xf>
    <xf numFmtId="14" fontId="23" fillId="0" borderId="1" xfId="3" applyNumberFormat="1" applyBorder="1" applyAlignment="1">
      <alignment horizontal="center" vertical="center"/>
    </xf>
    <xf numFmtId="4" fontId="23" fillId="0" borderId="1" xfId="3" applyNumberFormat="1" applyBorder="1" applyAlignment="1">
      <alignment horizontal="center" vertical="center"/>
    </xf>
    <xf numFmtId="4" fontId="12" fillId="0" borderId="1" xfId="3" applyNumberFormat="1" applyFont="1" applyBorder="1" applyAlignment="1">
      <alignment horizontal="center" vertical="center"/>
    </xf>
    <xf numFmtId="0" fontId="11" fillId="0" borderId="1" xfId="3" applyFont="1" applyBorder="1"/>
    <xf numFmtId="4" fontId="11" fillId="0" borderId="1" xfId="3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3"/>
    </xf>
    <xf numFmtId="0" fontId="5" fillId="0" borderId="1" xfId="0" applyFont="1" applyFill="1" applyBorder="1" applyAlignment="1">
      <alignment horizontal="left" wrapText="1" indent="2"/>
    </xf>
    <xf numFmtId="0" fontId="13" fillId="0" borderId="1" xfId="0" applyFont="1" applyFill="1" applyBorder="1" applyAlignment="1">
      <alignment wrapText="1"/>
    </xf>
    <xf numFmtId="3" fontId="8" fillId="2" borderId="1" xfId="0" applyNumberFormat="1" applyFont="1" applyFill="1" applyBorder="1" applyAlignment="1">
      <alignment vertical="center"/>
    </xf>
    <xf numFmtId="0" fontId="7" fillId="0" borderId="1" xfId="0" applyFont="1" applyFill="1" applyBorder="1"/>
    <xf numFmtId="9" fontId="9" fillId="0" borderId="1" xfId="0" applyNumberFormat="1" applyFont="1" applyFill="1" applyBorder="1" applyAlignment="1">
      <alignment vertical="center"/>
    </xf>
    <xf numFmtId="9" fontId="8" fillId="0" borderId="1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3" fontId="4" fillId="2" borderId="0" xfId="0" applyNumberFormat="1" applyFont="1" applyFill="1"/>
    <xf numFmtId="0" fontId="9" fillId="3" borderId="1" xfId="13" applyFont="1" applyFill="1" applyBorder="1" applyAlignment="1">
      <alignment horizontal="center" vertical="center"/>
    </xf>
    <xf numFmtId="0" fontId="20" fillId="3" borderId="0" xfId="1" applyFont="1" applyFill="1"/>
    <xf numFmtId="0" fontId="14" fillId="3" borderId="0" xfId="1" applyFill="1"/>
    <xf numFmtId="0" fontId="5" fillId="3" borderId="1" xfId="13" applyFont="1" applyFill="1" applyBorder="1" applyAlignment="1">
      <alignment horizontal="left" vertical="center" wrapText="1"/>
    </xf>
    <xf numFmtId="0" fontId="14" fillId="3" borderId="0" xfId="1" applyFont="1" applyFill="1"/>
    <xf numFmtId="0" fontId="5" fillId="3" borderId="1" xfId="12" applyFont="1" applyFill="1" applyBorder="1" applyAlignment="1">
      <alignment horizontal="left" vertical="top" wrapText="1"/>
    </xf>
    <xf numFmtId="0" fontId="5" fillId="3" borderId="1" xfId="12" applyFont="1" applyFill="1" applyBorder="1" applyAlignment="1">
      <alignment horizontal="left" vertical="center" wrapText="1"/>
    </xf>
    <xf numFmtId="0" fontId="8" fillId="3" borderId="1" xfId="13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5" fillId="3" borderId="1" xfId="14" applyNumberFormat="1" applyFont="1" applyFill="1" applyBorder="1" applyAlignment="1">
      <alignment horizontal="left" vertical="top" wrapText="1"/>
    </xf>
    <xf numFmtId="0" fontId="9" fillId="3" borderId="0" xfId="13" applyFont="1" applyFill="1" applyBorder="1" applyAlignment="1">
      <alignment horizontal="center" vertical="center"/>
    </xf>
    <xf numFmtId="0" fontId="17" fillId="3" borderId="0" xfId="13" applyFont="1" applyFill="1"/>
    <xf numFmtId="0" fontId="4" fillId="3" borderId="0" xfId="13" applyFont="1" applyFill="1" applyAlignment="1">
      <alignment horizontal="right"/>
    </xf>
    <xf numFmtId="0" fontId="5" fillId="3" borderId="1" xfId="13" applyFont="1" applyFill="1" applyBorder="1" applyAlignment="1">
      <alignment horizontal="center" vertical="center" wrapText="1"/>
    </xf>
    <xf numFmtId="0" fontId="9" fillId="3" borderId="1" xfId="13" applyFont="1" applyFill="1" applyBorder="1" applyAlignment="1">
      <alignment horizontal="left"/>
    </xf>
    <xf numFmtId="0" fontId="5" fillId="3" borderId="1" xfId="13" applyFont="1" applyFill="1" applyBorder="1" applyAlignment="1">
      <alignment horizontal="left" wrapText="1"/>
    </xf>
    <xf numFmtId="0" fontId="9" fillId="3" borderId="1" xfId="13" applyFont="1" applyFill="1" applyBorder="1" applyAlignment="1">
      <alignment horizontal="left" vertical="center"/>
    </xf>
    <xf numFmtId="0" fontId="9" fillId="3" borderId="1" xfId="13" applyFont="1" applyFill="1" applyBorder="1" applyAlignment="1">
      <alignment horizontal="left" wrapText="1"/>
    </xf>
    <xf numFmtId="0" fontId="8" fillId="3" borderId="1" xfId="13" applyFont="1" applyFill="1" applyBorder="1" applyAlignment="1">
      <alignment horizontal="left" wrapText="1"/>
    </xf>
    <xf numFmtId="0" fontId="2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21" fillId="3" borderId="1" xfId="13" applyFont="1" applyFill="1" applyBorder="1" applyAlignment="1">
      <alignment horizontal="left" wrapText="1"/>
    </xf>
    <xf numFmtId="0" fontId="14" fillId="3" borderId="0" xfId="1" applyFill="1" applyAlignment="1">
      <alignment horizontal="left"/>
    </xf>
    <xf numFmtId="0" fontId="8" fillId="3" borderId="1" xfId="18" applyFont="1" applyFill="1" applyBorder="1" applyAlignment="1">
      <alignment horizontal="center" vertical="center" wrapText="1"/>
    </xf>
    <xf numFmtId="0" fontId="21" fillId="3" borderId="1" xfId="13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21" fillId="3" borderId="1" xfId="1" applyFont="1" applyFill="1" applyBorder="1"/>
    <xf numFmtId="0" fontId="6" fillId="3" borderId="0" xfId="13" applyFont="1" applyFill="1" applyBorder="1" applyAlignment="1">
      <alignment horizontal="center" vertical="center"/>
    </xf>
    <xf numFmtId="0" fontId="22" fillId="3" borderId="0" xfId="1" applyFont="1" applyFill="1"/>
    <xf numFmtId="0" fontId="9" fillId="3" borderId="1" xfId="13" applyFont="1" applyFill="1" applyBorder="1" applyAlignment="1">
      <alignment horizontal="left" vertical="center" wrapText="1"/>
    </xf>
    <xf numFmtId="4" fontId="20" fillId="3" borderId="0" xfId="1" applyNumberFormat="1" applyFont="1" applyFill="1"/>
    <xf numFmtId="0" fontId="26" fillId="3" borderId="0" xfId="0" applyFont="1" applyFill="1"/>
    <xf numFmtId="0" fontId="5" fillId="3" borderId="1" xfId="1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vertical="center"/>
    </xf>
    <xf numFmtId="4" fontId="9" fillId="3" borderId="1" xfId="13" applyNumberFormat="1" applyFont="1" applyFill="1" applyBorder="1" applyAlignment="1">
      <alignment vertical="center"/>
    </xf>
    <xf numFmtId="4" fontId="21" fillId="3" borderId="1" xfId="13" applyNumberFormat="1" applyFont="1" applyFill="1" applyBorder="1" applyAlignment="1">
      <alignment vertical="center"/>
    </xf>
    <xf numFmtId="4" fontId="8" fillId="3" borderId="1" xfId="13" applyNumberFormat="1" applyFont="1" applyFill="1" applyBorder="1" applyAlignment="1">
      <alignment vertical="center"/>
    </xf>
    <xf numFmtId="4" fontId="5" fillId="3" borderId="1" xfId="13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3" borderId="1" xfId="3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4" fontId="5" fillId="3" borderId="1" xfId="1" applyNumberFormat="1" applyFont="1" applyFill="1" applyBorder="1" applyAlignment="1">
      <alignment horizontal="right" vertical="center"/>
    </xf>
    <xf numFmtId="4" fontId="9" fillId="3" borderId="1" xfId="13" applyNumberFormat="1" applyFont="1" applyFill="1" applyBorder="1" applyAlignment="1">
      <alignment horizontal="right" vertical="center"/>
    </xf>
    <xf numFmtId="4" fontId="9" fillId="3" borderId="0" xfId="13" applyNumberFormat="1" applyFont="1" applyFill="1" applyBorder="1" applyAlignment="1">
      <alignment vertical="center"/>
    </xf>
    <xf numFmtId="4" fontId="24" fillId="3" borderId="0" xfId="0" applyNumberFormat="1" applyFont="1" applyFill="1"/>
    <xf numFmtId="4" fontId="24" fillId="3" borderId="0" xfId="0" applyNumberFormat="1" applyFont="1" applyFill="1" applyBorder="1"/>
    <xf numFmtId="4" fontId="17" fillId="3" borderId="0" xfId="13" applyNumberFormat="1" applyFont="1" applyFill="1"/>
    <xf numFmtId="4" fontId="4" fillId="3" borderId="0" xfId="13" applyNumberFormat="1" applyFont="1" applyFill="1" applyAlignment="1">
      <alignment horizontal="right"/>
    </xf>
    <xf numFmtId="4" fontId="14" fillId="3" borderId="0" xfId="1" applyNumberFormat="1" applyFill="1"/>
    <xf numFmtId="4" fontId="14" fillId="3" borderId="0" xfId="1" applyNumberFormat="1" applyFill="1" applyAlignment="1">
      <alignment vertical="center"/>
    </xf>
    <xf numFmtId="4" fontId="14" fillId="3" borderId="0" xfId="1" applyNumberFormat="1" applyFont="1" applyFill="1"/>
    <xf numFmtId="0" fontId="5" fillId="3" borderId="2" xfId="0" applyFont="1" applyFill="1" applyBorder="1" applyAlignment="1">
      <alignment horizontal="left" vertical="center" wrapText="1"/>
    </xf>
    <xf numFmtId="0" fontId="8" fillId="3" borderId="1" xfId="12" applyFont="1" applyFill="1" applyBorder="1" applyAlignment="1">
      <alignment horizontal="center" vertical="center"/>
    </xf>
    <xf numFmtId="0" fontId="5" fillId="3" borderId="0" xfId="5" applyFont="1" applyFill="1"/>
    <xf numFmtId="0" fontId="8" fillId="3" borderId="1" xfId="15" applyFont="1" applyFill="1" applyBorder="1" applyAlignment="1">
      <alignment horizontal="left" vertical="center" wrapText="1"/>
    </xf>
    <xf numFmtId="0" fontId="9" fillId="3" borderId="1" xfId="13" applyFont="1" applyFill="1" applyBorder="1" applyAlignment="1">
      <alignment horizontal="center" vertical="center" wrapText="1"/>
    </xf>
    <xf numFmtId="0" fontId="21" fillId="3" borderId="1" xfId="1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30" fillId="3" borderId="0" xfId="1" applyFont="1" applyFill="1" applyAlignment="1">
      <alignment horizontal="center" vertical="center"/>
    </xf>
    <xf numFmtId="0" fontId="17" fillId="3" borderId="0" xfId="13" applyFont="1" applyFill="1" applyAlignment="1">
      <alignment horizontal="center" vertical="center"/>
    </xf>
    <xf numFmtId="0" fontId="4" fillId="3" borderId="0" xfId="13" applyFont="1" applyFill="1" applyAlignment="1">
      <alignment horizontal="center" vertical="center"/>
    </xf>
    <xf numFmtId="0" fontId="14" fillId="3" borderId="0" xfId="1" applyFill="1" applyAlignment="1">
      <alignment horizontal="center" vertical="center"/>
    </xf>
    <xf numFmtId="49" fontId="27" fillId="3" borderId="1" xfId="0" applyNumberFormat="1" applyFont="1" applyFill="1" applyBorder="1" applyAlignment="1">
      <alignment horizontal="center" vertical="center" wrapText="1"/>
    </xf>
    <xf numFmtId="49" fontId="28" fillId="3" borderId="3" xfId="13" applyNumberFormat="1" applyFont="1" applyFill="1" applyBorder="1" applyAlignment="1">
      <alignment horizontal="center" vertical="center" wrapText="1"/>
    </xf>
    <xf numFmtId="49" fontId="28" fillId="3" borderId="1" xfId="13" applyNumberFormat="1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center" wrapText="1"/>
    </xf>
    <xf numFmtId="49" fontId="30" fillId="3" borderId="0" xfId="1" applyNumberFormat="1" applyFont="1" applyFill="1" applyAlignment="1">
      <alignment horizontal="center" vertical="center"/>
    </xf>
    <xf numFmtId="0" fontId="8" fillId="3" borderId="1" xfId="13" applyFont="1" applyFill="1" applyBorder="1" applyAlignment="1">
      <alignment vertical="center" wrapText="1"/>
    </xf>
    <xf numFmtId="0" fontId="14" fillId="3" borderId="1" xfId="1" applyFill="1" applyBorder="1"/>
    <xf numFmtId="0" fontId="8" fillId="3" borderId="1" xfId="18" applyFont="1" applyFill="1" applyBorder="1" applyAlignment="1">
      <alignment horizontal="left" wrapText="1"/>
    </xf>
    <xf numFmtId="0" fontId="8" fillId="3" borderId="1" xfId="13" applyFont="1" applyFill="1" applyBorder="1" applyAlignment="1">
      <alignment horizontal="center" vertical="center" wrapText="1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13" applyFont="1" applyFill="1" applyBorder="1" applyAlignment="1">
      <alignment horizontal="center" vertical="center" wrapText="1"/>
    </xf>
    <xf numFmtId="0" fontId="8" fillId="3" borderId="3" xfId="13" applyFont="1" applyFill="1" applyBorder="1" applyAlignment="1">
      <alignment horizontal="center" vertical="center" wrapText="1"/>
    </xf>
    <xf numFmtId="0" fontId="5" fillId="3" borderId="2" xfId="12" applyFont="1" applyFill="1" applyBorder="1" applyAlignment="1">
      <alignment horizontal="center" vertical="center" wrapText="1"/>
    </xf>
    <xf numFmtId="0" fontId="5" fillId="3" borderId="3" xfId="1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4" xfId="13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wrapText="1"/>
    </xf>
    <xf numFmtId="0" fontId="5" fillId="3" borderId="1" xfId="13" applyFont="1" applyFill="1" applyBorder="1" applyAlignment="1">
      <alignment horizontal="left" vertical="top" wrapText="1"/>
    </xf>
    <xf numFmtId="0" fontId="8" fillId="3" borderId="0" xfId="13" applyFont="1" applyFill="1" applyBorder="1" applyAlignment="1">
      <alignment horizontal="center" vertical="center"/>
    </xf>
    <xf numFmtId="0" fontId="8" fillId="3" borderId="1" xfId="13" applyFont="1" applyFill="1" applyBorder="1" applyAlignment="1">
      <alignment horizontal="center" vertical="center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3" xfId="13" applyFont="1" applyFill="1" applyBorder="1" applyAlignment="1">
      <alignment horizontal="center" vertical="center" wrapText="1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8" fillId="3" borderId="1" xfId="13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13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20" fillId="4" borderId="1" xfId="1" applyNumberFormat="1" applyFont="1" applyFill="1" applyBorder="1"/>
    <xf numFmtId="4" fontId="20" fillId="4" borderId="1" xfId="1" applyNumberFormat="1" applyFont="1" applyFill="1" applyBorder="1"/>
    <xf numFmtId="4" fontId="20" fillId="3" borderId="0" xfId="1" applyNumberFormat="1" applyFont="1" applyFill="1" applyAlignment="1">
      <alignment vertical="center"/>
    </xf>
    <xf numFmtId="0" fontId="10" fillId="0" borderId="0" xfId="3" applyFont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5" fillId="3" borderId="1" xfId="12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 wrapText="1"/>
    </xf>
    <xf numFmtId="0" fontId="8" fillId="3" borderId="1" xfId="1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13" applyFont="1" applyFill="1" applyBorder="1" applyAlignment="1">
      <alignment horizontal="center" vertical="center" wrapText="1"/>
    </xf>
    <xf numFmtId="0" fontId="8" fillId="3" borderId="3" xfId="13" applyFont="1" applyFill="1" applyBorder="1" applyAlignment="1">
      <alignment horizontal="center" vertical="center" wrapText="1"/>
    </xf>
    <xf numFmtId="0" fontId="5" fillId="3" borderId="2" xfId="12" applyFont="1" applyFill="1" applyBorder="1" applyAlignment="1">
      <alignment horizontal="center" vertical="center" wrapText="1"/>
    </xf>
    <xf numFmtId="0" fontId="5" fillId="3" borderId="4" xfId="12" applyFont="1" applyFill="1" applyBorder="1" applyAlignment="1">
      <alignment horizontal="center" vertical="center" wrapText="1"/>
    </xf>
    <xf numFmtId="0" fontId="5" fillId="3" borderId="3" xfId="1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4" xfId="13" applyFont="1" applyFill="1" applyBorder="1" applyAlignment="1">
      <alignment horizontal="center" vertical="center" wrapText="1"/>
    </xf>
    <xf numFmtId="0" fontId="0" fillId="0" borderId="3" xfId="0" applyBorder="1"/>
    <xf numFmtId="0" fontId="25" fillId="3" borderId="0" xfId="0" applyFont="1" applyFill="1" applyAlignment="1">
      <alignment horizontal="center" wrapText="1"/>
    </xf>
    <xf numFmtId="0" fontId="25" fillId="3" borderId="7" xfId="0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8" fillId="3" borderId="2" xfId="13" applyFont="1" applyFill="1" applyBorder="1" applyAlignment="1">
      <alignment horizontal="center" vertical="center" wrapText="1"/>
    </xf>
    <xf numFmtId="0" fontId="28" fillId="3" borderId="3" xfId="13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4" fontId="28" fillId="3" borderId="1" xfId="13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7">
    <cellStyle name="Обычный" xfId="0" builtinId="0"/>
    <cellStyle name="Обычный 10" xfId="1"/>
    <cellStyle name="Обычный 11" xfId="2"/>
    <cellStyle name="Обычный 2" xfId="3"/>
    <cellStyle name="Обычный 2 10" xfId="4"/>
    <cellStyle name="Обычный 2 11" xfId="22"/>
    <cellStyle name="Обычный 2 12" xfId="23"/>
    <cellStyle name="Обычный 2 13" xfId="24"/>
    <cellStyle name="Обычный 2 2" xfId="5"/>
    <cellStyle name="Обычный 2 3" xfId="6"/>
    <cellStyle name="Обычный 2 4" xfId="7"/>
    <cellStyle name="Обычный 2 5" xfId="8"/>
    <cellStyle name="Обычный 2 6" xfId="9"/>
    <cellStyle name="Обычный 2 7" xfId="19"/>
    <cellStyle name="Обычный 2 8" xfId="20"/>
    <cellStyle name="Обычный 2 9" xfId="21"/>
    <cellStyle name="Обычный 3" xfId="18"/>
    <cellStyle name="Обычный 3 2" xfId="25"/>
    <cellStyle name="Обычный 4" xfId="26"/>
    <cellStyle name="Обычный 8" xfId="10"/>
    <cellStyle name="Обычный 9" xfId="11"/>
    <cellStyle name="Обычный_доходы изменения КБК" xfId="12"/>
    <cellStyle name="Обычный_Лист1 2" xfId="13"/>
    <cellStyle name="Обычный_Лист1 3" xfId="14"/>
    <cellStyle name="Обычный_Лист2" xfId="15"/>
    <cellStyle name="Стиль 1" xfId="16"/>
    <cellStyle name="Стиль 1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0</xdr:row>
      <xdr:rowOff>0</xdr:rowOff>
    </xdr:from>
    <xdr:to>
      <xdr:col>8</xdr:col>
      <xdr:colOff>400050</xdr:colOff>
      <xdr:row>0</xdr:row>
      <xdr:rowOff>238125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495800" y="0"/>
          <a:ext cx="3952875" cy="238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base.garant.ru/12125267/61be80f84cf4d95f84aeddb3178a7797/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base.garant.ru/12125267/21a69d564a3ae054d908867940facd2e/" TargetMode="External"/><Relationship Id="rId1" Type="http://schemas.openxmlformats.org/officeDocument/2006/relationships/hyperlink" Target="https://base.garant.ru/12125267/52578c3309a272ee8ad686a4e87a118f/" TargetMode="External"/><Relationship Id="rId6" Type="http://schemas.openxmlformats.org/officeDocument/2006/relationships/hyperlink" Target="consultantplus://offline/ref=BC909AB5585AC71A6BEC1990400574BA1D4D84644ED7B774064FC95AF1E55C1F5CE6E4D8E1EEE28715B9F6C323N5M4J" TargetMode="External"/><Relationship Id="rId5" Type="http://schemas.openxmlformats.org/officeDocument/2006/relationships/hyperlink" Target="http://docs.cntd.ru/document/901807667" TargetMode="External"/><Relationship Id="rId4" Type="http://schemas.openxmlformats.org/officeDocument/2006/relationships/hyperlink" Target="https://base.garant.ru/12125267/948c9c0734b6e944a4727660f2d5a02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="90" zoomScaleNormal="90" workbookViewId="0">
      <selection activeCell="F8" sqref="F8"/>
    </sheetView>
  </sheetViews>
  <sheetFormatPr defaultRowHeight="12.75"/>
  <cols>
    <col min="1" max="1" width="3.28515625" style="15" customWidth="1"/>
    <col min="2" max="2" width="77" style="15" customWidth="1"/>
    <col min="3" max="6" width="23.85546875" style="15" customWidth="1"/>
    <col min="7" max="16384" width="9.140625" style="15"/>
  </cols>
  <sheetData>
    <row r="1" spans="1:6" ht="26.25" customHeight="1">
      <c r="A1" s="149" t="s">
        <v>103</v>
      </c>
      <c r="B1" s="149"/>
      <c r="C1" s="149"/>
      <c r="D1" s="149"/>
      <c r="E1" s="149"/>
      <c r="F1" s="149"/>
    </row>
    <row r="2" spans="1:6">
      <c r="A2" s="16" t="s">
        <v>104</v>
      </c>
    </row>
    <row r="3" spans="1:6" s="18" customFormat="1">
      <c r="A3" s="17" t="s">
        <v>105</v>
      </c>
      <c r="B3" s="17" t="s">
        <v>0</v>
      </c>
      <c r="C3" s="17" t="s">
        <v>106</v>
      </c>
      <c r="D3" s="17" t="s">
        <v>107</v>
      </c>
      <c r="E3" s="17" t="s">
        <v>108</v>
      </c>
      <c r="F3" s="17" t="s">
        <v>109</v>
      </c>
    </row>
    <row r="4" spans="1:6">
      <c r="A4" s="19">
        <v>1</v>
      </c>
      <c r="B4" s="20" t="s">
        <v>110</v>
      </c>
      <c r="C4" s="21"/>
      <c r="D4" s="22"/>
      <c r="E4" s="23"/>
      <c r="F4" s="20"/>
    </row>
    <row r="5" spans="1:6">
      <c r="A5" s="19">
        <v>2</v>
      </c>
      <c r="B5" s="20" t="s">
        <v>111</v>
      </c>
      <c r="C5" s="21" t="s">
        <v>112</v>
      </c>
      <c r="D5" s="22">
        <v>40197</v>
      </c>
      <c r="E5" s="23">
        <v>0.01</v>
      </c>
      <c r="F5" s="20" t="s">
        <v>113</v>
      </c>
    </row>
    <row r="6" spans="1:6" ht="25.5">
      <c r="A6" s="19">
        <v>3</v>
      </c>
      <c r="B6" s="20" t="s">
        <v>114</v>
      </c>
      <c r="C6" s="21" t="s">
        <v>112</v>
      </c>
      <c r="D6" s="22">
        <v>40197</v>
      </c>
      <c r="E6" s="23">
        <v>0.1</v>
      </c>
      <c r="F6" s="20" t="s">
        <v>113</v>
      </c>
    </row>
    <row r="7" spans="1:6" ht="25.5">
      <c r="A7" s="19">
        <v>4</v>
      </c>
      <c r="B7" s="20" t="s">
        <v>115</v>
      </c>
      <c r="C7" s="21" t="s">
        <v>112</v>
      </c>
      <c r="D7" s="22">
        <v>40197</v>
      </c>
      <c r="E7" s="24">
        <v>1884.99</v>
      </c>
      <c r="F7" s="20" t="s">
        <v>113</v>
      </c>
    </row>
    <row r="8" spans="1:6" s="16" customFormat="1">
      <c r="A8" s="25"/>
      <c r="B8" s="25" t="s">
        <v>116</v>
      </c>
      <c r="C8" s="25"/>
      <c r="D8" s="25"/>
      <c r="E8" s="26">
        <f>SUM(E4:E7)</f>
        <v>1885.1</v>
      </c>
      <c r="F8" s="25"/>
    </row>
    <row r="12" spans="1:6">
      <c r="A12" s="15" t="s">
        <v>117</v>
      </c>
      <c r="F12" s="15" t="s">
        <v>118</v>
      </c>
    </row>
  </sheetData>
  <mergeCells count="1">
    <mergeCell ref="A1:F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2"/>
    <pageSetUpPr fitToPage="1"/>
  </sheetPr>
  <dimension ref="A1:V71"/>
  <sheetViews>
    <sheetView zoomScaleSheetLayoutView="100" workbookViewId="0">
      <selection activeCell="Q2" sqref="C1:Q65536"/>
    </sheetView>
  </sheetViews>
  <sheetFormatPr defaultRowHeight="12.75"/>
  <cols>
    <col min="1" max="1" width="45.42578125" style="1" customWidth="1"/>
    <col min="2" max="2" width="10.140625" style="1" customWidth="1"/>
    <col min="3" max="3" width="20.5703125" style="1" customWidth="1"/>
    <col min="4" max="4" width="7.42578125" style="2" customWidth="1"/>
    <col min="5" max="6" width="6.5703125" style="2" customWidth="1"/>
    <col min="7" max="7" width="6.5703125" style="44" customWidth="1"/>
    <col min="8" max="16" width="6.5703125" style="2" customWidth="1"/>
    <col min="17" max="17" width="6.5703125" style="2" bestFit="1" customWidth="1"/>
    <col min="18" max="18" width="6.5703125" style="2" customWidth="1"/>
    <col min="19" max="19" width="6.5703125" style="2" bestFit="1" customWidth="1"/>
    <col min="20" max="20" width="7.85546875" style="2" bestFit="1" customWidth="1"/>
    <col min="21" max="21" width="6.5703125" style="2" customWidth="1"/>
    <col min="22" max="16384" width="9.140625" style="1"/>
  </cols>
  <sheetData>
    <row r="1" spans="1:21">
      <c r="A1" s="151" t="s">
        <v>0</v>
      </c>
      <c r="B1" s="152" t="s">
        <v>1</v>
      </c>
      <c r="C1" s="152"/>
      <c r="D1" s="150">
        <v>2010</v>
      </c>
      <c r="E1" s="150"/>
      <c r="F1" s="150"/>
      <c r="G1" s="150">
        <v>2011</v>
      </c>
      <c r="H1" s="150"/>
      <c r="I1" s="150"/>
      <c r="J1" s="150"/>
      <c r="K1" s="150"/>
      <c r="L1" s="150">
        <v>2012</v>
      </c>
      <c r="M1" s="150"/>
      <c r="N1" s="150"/>
      <c r="O1" s="150"/>
      <c r="P1" s="150"/>
      <c r="Q1" s="150">
        <v>2013</v>
      </c>
      <c r="R1" s="150"/>
      <c r="S1" s="150"/>
      <c r="T1" s="150"/>
      <c r="U1" s="150"/>
    </row>
    <row r="2" spans="1:21" ht="33.75">
      <c r="A2" s="151"/>
      <c r="B2" s="3" t="s">
        <v>2</v>
      </c>
      <c r="C2" s="3" t="s">
        <v>3</v>
      </c>
      <c r="D2" s="29" t="s">
        <v>141</v>
      </c>
      <c r="E2" s="29" t="s">
        <v>142</v>
      </c>
      <c r="F2" s="29" t="s">
        <v>143</v>
      </c>
      <c r="G2" s="42" t="s">
        <v>141</v>
      </c>
      <c r="H2" s="41" t="s">
        <v>175</v>
      </c>
      <c r="I2" s="29" t="s">
        <v>142</v>
      </c>
      <c r="J2" s="29" t="s">
        <v>143</v>
      </c>
      <c r="K2" s="41" t="s">
        <v>175</v>
      </c>
      <c r="L2" s="29" t="s">
        <v>141</v>
      </c>
      <c r="M2" s="41" t="s">
        <v>176</v>
      </c>
      <c r="N2" s="29" t="s">
        <v>142</v>
      </c>
      <c r="O2" s="29" t="s">
        <v>143</v>
      </c>
      <c r="P2" s="41" t="s">
        <v>176</v>
      </c>
      <c r="Q2" s="29" t="s">
        <v>141</v>
      </c>
      <c r="R2" s="41" t="s">
        <v>177</v>
      </c>
      <c r="S2" s="29" t="s">
        <v>142</v>
      </c>
      <c r="T2" s="29" t="s">
        <v>143</v>
      </c>
      <c r="U2" s="41" t="s">
        <v>177</v>
      </c>
    </row>
    <row r="3" spans="1:21" s="7" customFormat="1">
      <c r="A3" s="4" t="s">
        <v>4</v>
      </c>
      <c r="B3" s="5" t="s">
        <v>5</v>
      </c>
      <c r="C3" s="6" t="s">
        <v>6</v>
      </c>
      <c r="D3" s="27">
        <f>D4+D9+D24+D28+D32+D39+D41+D49+D55+D63+D68+D15+D20</f>
        <v>63285.002899999999</v>
      </c>
      <c r="E3" s="27">
        <f>E4+E9+E24+E28+E32+E39+E41+E49+E55+E63+E68+E15+E20</f>
        <v>28366.5</v>
      </c>
      <c r="F3" s="27">
        <f>E3+D3</f>
        <v>91651.502899999992</v>
      </c>
      <c r="G3" s="43">
        <f>G4+G9+G24+G28+G32+G39+G41+G49+G55+G63+G68+G15+G20</f>
        <v>62441.196008000006</v>
      </c>
      <c r="H3" s="39">
        <f>IF(D3=0,"-",G3/D3)</f>
        <v>0.98666655837350059</v>
      </c>
      <c r="I3" s="27">
        <f>I4+I9+I24+I28+I32+I39+I41+I49+I55+I63+I68+I15+I20</f>
        <v>30095</v>
      </c>
      <c r="J3" s="27">
        <f>I3+G3</f>
        <v>92536.196007999999</v>
      </c>
      <c r="K3" s="39">
        <f>IF(F3=0,"-",J3/F3)</f>
        <v>1.0096527943351381</v>
      </c>
      <c r="L3" s="27">
        <f>L4+L9+L24+L28+L32+L39+L41+L49+L55+L63+L68+L15+L20</f>
        <v>66271.281776544012</v>
      </c>
      <c r="M3" s="39">
        <f>IF(G3=0,"-",L3/G3)</f>
        <v>1.0613390840248047</v>
      </c>
      <c r="N3" s="27">
        <f>N4+N9+N24+N28+N32+N39+N41+N49+N55+N63+N68+N15+N20</f>
        <v>32005</v>
      </c>
      <c r="O3" s="27">
        <f>N3+L3</f>
        <v>98276.281776544012</v>
      </c>
      <c r="P3" s="39">
        <f>IF(J3=0,"-",O3/J3)</f>
        <v>1.0620307081571385</v>
      </c>
      <c r="Q3" s="27">
        <f>Q4+Q9+Q24+Q28+Q32+Q39+Q41+Q49+Q55+Q63+Q68+Q15+Q20</f>
        <v>70505.055717019364</v>
      </c>
      <c r="R3" s="39">
        <f>IF(L3=0,"-",Q3/L3)</f>
        <v>1.0638854995252838</v>
      </c>
      <c r="S3" s="27">
        <f>S4+S9+S24+S28+S32+S39+S41+S49+S55+S63+S68+S15+S20</f>
        <v>33947</v>
      </c>
      <c r="T3" s="27">
        <f>S3+Q3</f>
        <v>104452.05571701936</v>
      </c>
      <c r="U3" s="39">
        <f>IF(O3=0,"-",T3/O3)</f>
        <v>1.0628409401417682</v>
      </c>
    </row>
    <row r="4" spans="1:21">
      <c r="A4" s="8" t="s">
        <v>7</v>
      </c>
      <c r="B4" s="9" t="s">
        <v>8</v>
      </c>
      <c r="C4" s="10" t="s">
        <v>9</v>
      </c>
      <c r="D4" s="28">
        <f>D5+D6</f>
        <v>33873</v>
      </c>
      <c r="E4" s="28">
        <f>E5+E6</f>
        <v>11235</v>
      </c>
      <c r="F4" s="28">
        <f t="shared" ref="F4:F67" si="0">E4+D4</f>
        <v>45108</v>
      </c>
      <c r="G4" s="37">
        <f>G5+G6</f>
        <v>36311.856</v>
      </c>
      <c r="H4" s="40">
        <f t="shared" ref="H4:H67" si="1">IF(D4=0,"-",G4/D4)</f>
        <v>1.0720000000000001</v>
      </c>
      <c r="I4" s="28">
        <f>I5+I6</f>
        <v>12276</v>
      </c>
      <c r="J4" s="28">
        <f t="shared" ref="J4:J69" si="2">I4+G4</f>
        <v>48587.856</v>
      </c>
      <c r="K4" s="40">
        <f t="shared" ref="K4:K67" si="3">IF(F4=0,"-",J4/F4)</f>
        <v>1.0771449853684492</v>
      </c>
      <c r="L4" s="28">
        <f>L5+L6</f>
        <v>38781.062208000003</v>
      </c>
      <c r="M4" s="40">
        <f t="shared" ref="M4:M67" si="4">IF(G4=0,"-",L4/G4)</f>
        <v>1.0680000000000001</v>
      </c>
      <c r="N4" s="28">
        <f>N5+N6</f>
        <v>13112</v>
      </c>
      <c r="O4" s="28">
        <f t="shared" ref="O4:O70" si="5">N4+L4</f>
        <v>51893.062208000003</v>
      </c>
      <c r="P4" s="40">
        <f t="shared" ref="P4:P67" si="6">IF(J4=0,"-",O4/J4)</f>
        <v>1.0680253561301409</v>
      </c>
      <c r="Q4" s="28">
        <f>Q5+Q6</f>
        <v>41301.831251520001</v>
      </c>
      <c r="R4" s="40">
        <f t="shared" ref="R4:R67" si="7">IF(L4=0,"-",Q4/L4)</f>
        <v>1.0649999999999999</v>
      </c>
      <c r="S4" s="28">
        <f>S5+S6</f>
        <v>13964</v>
      </c>
      <c r="T4" s="28">
        <f t="shared" ref="T4:T70" si="8">S4+Q4</f>
        <v>55265.831251520001</v>
      </c>
      <c r="U4" s="40">
        <f t="shared" ref="U4:U67" si="9">IF(O4=0,"-",T4/O4)</f>
        <v>1.064994604288356</v>
      </c>
    </row>
    <row r="5" spans="1:21" ht="45">
      <c r="A5" s="11" t="s">
        <v>10</v>
      </c>
      <c r="B5" s="9" t="s">
        <v>8</v>
      </c>
      <c r="C5" s="10" t="s">
        <v>11</v>
      </c>
      <c r="D5" s="28">
        <v>5</v>
      </c>
      <c r="E5" s="28">
        <v>2</v>
      </c>
      <c r="F5" s="28">
        <f t="shared" si="0"/>
        <v>7</v>
      </c>
      <c r="G5" s="37">
        <f>D5*1.072</f>
        <v>5.36</v>
      </c>
      <c r="H5" s="40">
        <f t="shared" si="1"/>
        <v>1.0720000000000001</v>
      </c>
      <c r="I5" s="28">
        <v>2</v>
      </c>
      <c r="J5" s="28">
        <f t="shared" si="2"/>
        <v>7.36</v>
      </c>
      <c r="K5" s="40">
        <f t="shared" si="3"/>
        <v>1.0514285714285714</v>
      </c>
      <c r="L5" s="28">
        <f>G5*1.068</f>
        <v>5.7244800000000007</v>
      </c>
      <c r="M5" s="40">
        <f t="shared" si="4"/>
        <v>1.0680000000000001</v>
      </c>
      <c r="N5" s="28">
        <v>2</v>
      </c>
      <c r="O5" s="28">
        <f t="shared" si="5"/>
        <v>7.7244800000000007</v>
      </c>
      <c r="P5" s="40">
        <f t="shared" si="6"/>
        <v>1.0495217391304348</v>
      </c>
      <c r="Q5" s="28">
        <f>L5*1.065</f>
        <v>6.0965712000000005</v>
      </c>
      <c r="R5" s="40">
        <f t="shared" si="7"/>
        <v>1.0649999999999999</v>
      </c>
      <c r="S5" s="28">
        <v>2</v>
      </c>
      <c r="T5" s="28">
        <f t="shared" si="8"/>
        <v>8.0965711999999996</v>
      </c>
      <c r="U5" s="40">
        <f t="shared" si="9"/>
        <v>1.0481703881685238</v>
      </c>
    </row>
    <row r="6" spans="1:21" ht="33.75">
      <c r="A6" s="11" t="s">
        <v>12</v>
      </c>
      <c r="B6" s="9" t="s">
        <v>8</v>
      </c>
      <c r="C6" s="10" t="s">
        <v>13</v>
      </c>
      <c r="D6" s="28">
        <f>D7+D8</f>
        <v>33868</v>
      </c>
      <c r="E6" s="28">
        <f>E7+E8</f>
        <v>11233</v>
      </c>
      <c r="F6" s="28">
        <f t="shared" si="0"/>
        <v>45101</v>
      </c>
      <c r="G6" s="37">
        <f>G7+G8</f>
        <v>36306.495999999999</v>
      </c>
      <c r="H6" s="40">
        <f t="shared" si="1"/>
        <v>1.0720000000000001</v>
      </c>
      <c r="I6" s="28">
        <f>I7+I8</f>
        <v>12274</v>
      </c>
      <c r="J6" s="28">
        <f t="shared" si="2"/>
        <v>48580.495999999999</v>
      </c>
      <c r="K6" s="40">
        <f t="shared" si="3"/>
        <v>1.0771489767410922</v>
      </c>
      <c r="L6" s="28">
        <f>L7+L8</f>
        <v>38775.337728000006</v>
      </c>
      <c r="M6" s="40">
        <f t="shared" si="4"/>
        <v>1.0680000000000003</v>
      </c>
      <c r="N6" s="28">
        <f>N7+N8</f>
        <v>13110</v>
      </c>
      <c r="O6" s="28">
        <f t="shared" si="5"/>
        <v>51885.337728000006</v>
      </c>
      <c r="P6" s="40">
        <f t="shared" si="6"/>
        <v>1.0680281594490102</v>
      </c>
      <c r="Q6" s="28">
        <f>Q7+Q8</f>
        <v>41295.734680319998</v>
      </c>
      <c r="R6" s="40">
        <f t="shared" si="7"/>
        <v>1.0649999999999997</v>
      </c>
      <c r="S6" s="28">
        <f>S7+S8</f>
        <v>13962</v>
      </c>
      <c r="T6" s="28">
        <f t="shared" si="8"/>
        <v>55257.734680319998</v>
      </c>
      <c r="U6" s="40">
        <f t="shared" si="9"/>
        <v>1.0649971090098556</v>
      </c>
    </row>
    <row r="7" spans="1:21" ht="78.75">
      <c r="A7" s="11" t="s">
        <v>14</v>
      </c>
      <c r="B7" s="9" t="s">
        <v>8</v>
      </c>
      <c r="C7" s="10" t="s">
        <v>15</v>
      </c>
      <c r="D7" s="28">
        <v>33818</v>
      </c>
      <c r="E7" s="28">
        <v>11212</v>
      </c>
      <c r="F7" s="28">
        <f t="shared" si="0"/>
        <v>45030</v>
      </c>
      <c r="G7" s="37">
        <f>D7*1.072</f>
        <v>36252.896000000001</v>
      </c>
      <c r="H7" s="40">
        <f t="shared" si="1"/>
        <v>1.0720000000000001</v>
      </c>
      <c r="I7" s="28">
        <v>12252</v>
      </c>
      <c r="J7" s="28">
        <f t="shared" si="2"/>
        <v>48504.896000000001</v>
      </c>
      <c r="K7" s="40">
        <f t="shared" si="3"/>
        <v>1.0771684654674663</v>
      </c>
      <c r="L7" s="28">
        <f>G7*1.068</f>
        <v>38718.092928000005</v>
      </c>
      <c r="M7" s="40">
        <f t="shared" si="4"/>
        <v>1.0680000000000001</v>
      </c>
      <c r="N7" s="28">
        <v>13085</v>
      </c>
      <c r="O7" s="28">
        <f t="shared" si="5"/>
        <v>51803.092928000005</v>
      </c>
      <c r="P7" s="40">
        <f t="shared" si="6"/>
        <v>1.0679971961593322</v>
      </c>
      <c r="Q7" s="28">
        <f>L7*1.065</f>
        <v>41234.768968320001</v>
      </c>
      <c r="R7" s="40">
        <f t="shared" si="7"/>
        <v>1.0649999999999999</v>
      </c>
      <c r="S7" s="28">
        <v>13935</v>
      </c>
      <c r="T7" s="28">
        <f t="shared" si="8"/>
        <v>55169.768968320001</v>
      </c>
      <c r="U7" s="40">
        <f t="shared" si="9"/>
        <v>1.0649898654699879</v>
      </c>
    </row>
    <row r="8" spans="1:21" ht="67.5">
      <c r="A8" s="11" t="s">
        <v>16</v>
      </c>
      <c r="B8" s="9" t="s">
        <v>8</v>
      </c>
      <c r="C8" s="10" t="s">
        <v>17</v>
      </c>
      <c r="D8" s="28">
        <v>50</v>
      </c>
      <c r="E8" s="28">
        <v>21</v>
      </c>
      <c r="F8" s="28">
        <f t="shared" si="0"/>
        <v>71</v>
      </c>
      <c r="G8" s="37">
        <f>D8*1.072</f>
        <v>53.6</v>
      </c>
      <c r="H8" s="40">
        <f t="shared" si="1"/>
        <v>1.0720000000000001</v>
      </c>
      <c r="I8" s="28">
        <v>22</v>
      </c>
      <c r="J8" s="28">
        <f t="shared" si="2"/>
        <v>75.599999999999994</v>
      </c>
      <c r="K8" s="40">
        <f t="shared" si="3"/>
        <v>1.0647887323943661</v>
      </c>
      <c r="L8" s="28">
        <f>G8*1.068</f>
        <v>57.244800000000005</v>
      </c>
      <c r="M8" s="40">
        <f t="shared" si="4"/>
        <v>1.0680000000000001</v>
      </c>
      <c r="N8" s="28">
        <v>25</v>
      </c>
      <c r="O8" s="28">
        <f t="shared" si="5"/>
        <v>82.244799999999998</v>
      </c>
      <c r="P8" s="40">
        <f t="shared" si="6"/>
        <v>1.0878941798941799</v>
      </c>
      <c r="Q8" s="28">
        <f>L8*1.065</f>
        <v>60.965712000000003</v>
      </c>
      <c r="R8" s="40">
        <f t="shared" si="7"/>
        <v>1.0649999999999999</v>
      </c>
      <c r="S8" s="28">
        <v>27</v>
      </c>
      <c r="T8" s="28">
        <f t="shared" si="8"/>
        <v>87.965711999999996</v>
      </c>
      <c r="U8" s="40">
        <f t="shared" si="9"/>
        <v>1.0695595587806159</v>
      </c>
    </row>
    <row r="9" spans="1:21">
      <c r="A9" s="12" t="s">
        <v>18</v>
      </c>
      <c r="B9" s="9" t="s">
        <v>8</v>
      </c>
      <c r="C9" s="10" t="s">
        <v>19</v>
      </c>
      <c r="D9" s="28">
        <f>D13+D14+D10</f>
        <v>3137</v>
      </c>
      <c r="E9" s="28">
        <f>E13+E14+E10</f>
        <v>37</v>
      </c>
      <c r="F9" s="28">
        <f t="shared" si="0"/>
        <v>3174</v>
      </c>
      <c r="G9" s="37">
        <f>G13+G14+G10</f>
        <v>4576.7742880000005</v>
      </c>
      <c r="H9" s="40">
        <f t="shared" si="1"/>
        <v>1.4589653452343005</v>
      </c>
      <c r="I9" s="28">
        <f>I13+I14+I10</f>
        <v>42</v>
      </c>
      <c r="J9" s="28">
        <f t="shared" si="2"/>
        <v>4618.7742880000005</v>
      </c>
      <c r="K9" s="40">
        <f t="shared" si="3"/>
        <v>1.4551903868935099</v>
      </c>
      <c r="L9" s="28">
        <f>L13+L14+L10</f>
        <v>4887.9949395840013</v>
      </c>
      <c r="M9" s="40">
        <f t="shared" si="4"/>
        <v>1.0680000000000001</v>
      </c>
      <c r="N9" s="28">
        <f>N13+N14+N10</f>
        <v>45</v>
      </c>
      <c r="O9" s="28">
        <f t="shared" si="5"/>
        <v>4932.9949395840013</v>
      </c>
      <c r="P9" s="40">
        <f t="shared" si="6"/>
        <v>1.0680311771026298</v>
      </c>
      <c r="Q9" s="28">
        <f>Q13+Q14+Q10</f>
        <v>5205.7146106569608</v>
      </c>
      <c r="R9" s="40">
        <f t="shared" si="7"/>
        <v>1.0649999999999999</v>
      </c>
      <c r="S9" s="28">
        <f>S13+S14+S10</f>
        <v>47</v>
      </c>
      <c r="T9" s="28">
        <f t="shared" si="8"/>
        <v>5252.7146106569608</v>
      </c>
      <c r="U9" s="40">
        <f t="shared" si="9"/>
        <v>1.0648124871378688</v>
      </c>
    </row>
    <row r="10" spans="1:21" ht="22.5">
      <c r="A10" s="33" t="s">
        <v>154</v>
      </c>
      <c r="B10" s="31" t="s">
        <v>8</v>
      </c>
      <c r="C10" s="32" t="s">
        <v>155</v>
      </c>
      <c r="D10" s="28">
        <f>D11+D12</f>
        <v>0</v>
      </c>
      <c r="E10" s="28">
        <f>E11+E12</f>
        <v>0</v>
      </c>
      <c r="F10" s="28">
        <f t="shared" si="0"/>
        <v>0</v>
      </c>
      <c r="G10" s="37">
        <f>G11+G12</f>
        <v>1213.910288</v>
      </c>
      <c r="H10" s="40" t="str">
        <f t="shared" si="1"/>
        <v>-</v>
      </c>
      <c r="I10" s="28">
        <f>I11+I12</f>
        <v>0</v>
      </c>
      <c r="J10" s="28">
        <f t="shared" si="2"/>
        <v>1213.910288</v>
      </c>
      <c r="K10" s="40" t="str">
        <f t="shared" si="3"/>
        <v>-</v>
      </c>
      <c r="L10" s="28">
        <f>L11+L12</f>
        <v>1296.4561875840002</v>
      </c>
      <c r="M10" s="40">
        <f t="shared" si="4"/>
        <v>1.0680000000000001</v>
      </c>
      <c r="N10" s="28">
        <f>N11+N12</f>
        <v>0</v>
      </c>
      <c r="O10" s="28">
        <f t="shared" si="5"/>
        <v>1296.4561875840002</v>
      </c>
      <c r="P10" s="40">
        <f t="shared" si="6"/>
        <v>1.0680000000000001</v>
      </c>
      <c r="Q10" s="28">
        <f>Q11+Q12</f>
        <v>1380.7258397769601</v>
      </c>
      <c r="R10" s="40">
        <f t="shared" si="7"/>
        <v>1.0649999999999999</v>
      </c>
      <c r="S10" s="28">
        <f>S11+S12</f>
        <v>0</v>
      </c>
      <c r="T10" s="28">
        <f t="shared" si="8"/>
        <v>1380.7258397769601</v>
      </c>
      <c r="U10" s="40">
        <f t="shared" si="9"/>
        <v>1.0649999999999999</v>
      </c>
    </row>
    <row r="11" spans="1:21" ht="22.5">
      <c r="A11" s="35" t="s">
        <v>156</v>
      </c>
      <c r="B11" s="31" t="s">
        <v>8</v>
      </c>
      <c r="C11" s="32" t="s">
        <v>157</v>
      </c>
      <c r="D11" s="28">
        <v>0</v>
      </c>
      <c r="E11" s="28">
        <v>0</v>
      </c>
      <c r="F11" s="28">
        <f t="shared" si="0"/>
        <v>0</v>
      </c>
      <c r="G11" s="37">
        <f>1334.294*1.072/2</f>
        <v>715.18158400000004</v>
      </c>
      <c r="H11" s="40" t="str">
        <f t="shared" si="1"/>
        <v>-</v>
      </c>
      <c r="I11" s="28">
        <v>0</v>
      </c>
      <c r="J11" s="28">
        <f t="shared" si="2"/>
        <v>715.18158400000004</v>
      </c>
      <c r="K11" s="40" t="str">
        <f t="shared" si="3"/>
        <v>-</v>
      </c>
      <c r="L11" s="28">
        <f>G11*1.068</f>
        <v>763.81393171200011</v>
      </c>
      <c r="M11" s="40">
        <f t="shared" si="4"/>
        <v>1.0680000000000001</v>
      </c>
      <c r="N11" s="28">
        <v>0</v>
      </c>
      <c r="O11" s="28">
        <f t="shared" si="5"/>
        <v>763.81393171200011</v>
      </c>
      <c r="P11" s="40">
        <f t="shared" si="6"/>
        <v>1.0680000000000001</v>
      </c>
      <c r="Q11" s="28">
        <f>L11*1.065</f>
        <v>813.46183727328003</v>
      </c>
      <c r="R11" s="40">
        <f t="shared" si="7"/>
        <v>1.0649999999999999</v>
      </c>
      <c r="S11" s="28">
        <v>0</v>
      </c>
      <c r="T11" s="28">
        <f t="shared" si="8"/>
        <v>813.46183727328003</v>
      </c>
      <c r="U11" s="40">
        <f t="shared" si="9"/>
        <v>1.0649999999999999</v>
      </c>
    </row>
    <row r="12" spans="1:21" ht="33.75">
      <c r="A12" s="35" t="s">
        <v>158</v>
      </c>
      <c r="B12" s="31" t="s">
        <v>8</v>
      </c>
      <c r="C12" s="32" t="s">
        <v>159</v>
      </c>
      <c r="D12" s="28">
        <v>0</v>
      </c>
      <c r="E12" s="28">
        <v>0</v>
      </c>
      <c r="F12" s="28">
        <f t="shared" si="0"/>
        <v>0</v>
      </c>
      <c r="G12" s="37">
        <f>930.464*1.072/2</f>
        <v>498.72870400000005</v>
      </c>
      <c r="H12" s="40" t="str">
        <f t="shared" si="1"/>
        <v>-</v>
      </c>
      <c r="I12" s="28">
        <v>0</v>
      </c>
      <c r="J12" s="28">
        <f t="shared" si="2"/>
        <v>498.72870400000005</v>
      </c>
      <c r="K12" s="40" t="str">
        <f t="shared" si="3"/>
        <v>-</v>
      </c>
      <c r="L12" s="28">
        <f>G12*1.068</f>
        <v>532.64225587200008</v>
      </c>
      <c r="M12" s="40">
        <f t="shared" si="4"/>
        <v>1.0680000000000001</v>
      </c>
      <c r="N12" s="28">
        <v>0</v>
      </c>
      <c r="O12" s="28">
        <f t="shared" si="5"/>
        <v>532.64225587200008</v>
      </c>
      <c r="P12" s="40">
        <f t="shared" si="6"/>
        <v>1.0680000000000001</v>
      </c>
      <c r="Q12" s="28">
        <f>L12*1.065</f>
        <v>567.2640025036801</v>
      </c>
      <c r="R12" s="40">
        <f t="shared" si="7"/>
        <v>1.0649999999999999</v>
      </c>
      <c r="S12" s="28">
        <v>0</v>
      </c>
      <c r="T12" s="28">
        <f t="shared" si="8"/>
        <v>567.2640025036801</v>
      </c>
      <c r="U12" s="40">
        <f t="shared" si="9"/>
        <v>1.0649999999999999</v>
      </c>
    </row>
    <row r="13" spans="1:21" ht="22.5">
      <c r="A13" s="11" t="s">
        <v>20</v>
      </c>
      <c r="B13" s="9" t="s">
        <v>8</v>
      </c>
      <c r="C13" s="10" t="s">
        <v>21</v>
      </c>
      <c r="D13" s="28">
        <v>3097</v>
      </c>
      <c r="E13" s="28">
        <v>0</v>
      </c>
      <c r="F13" s="28">
        <f t="shared" si="0"/>
        <v>3097</v>
      </c>
      <c r="G13" s="37">
        <f>D13*1.072</f>
        <v>3319.9840000000004</v>
      </c>
      <c r="H13" s="40">
        <f t="shared" si="1"/>
        <v>1.0720000000000001</v>
      </c>
      <c r="I13" s="28">
        <v>0</v>
      </c>
      <c r="J13" s="28">
        <f t="shared" si="2"/>
        <v>3319.9840000000004</v>
      </c>
      <c r="K13" s="40">
        <f t="shared" si="3"/>
        <v>1.0720000000000001</v>
      </c>
      <c r="L13" s="28">
        <f>G13*1.068</f>
        <v>3545.7429120000006</v>
      </c>
      <c r="M13" s="40">
        <f t="shared" si="4"/>
        <v>1.0680000000000001</v>
      </c>
      <c r="N13" s="28">
        <v>0</v>
      </c>
      <c r="O13" s="28">
        <f t="shared" si="5"/>
        <v>3545.7429120000006</v>
      </c>
      <c r="P13" s="40">
        <f t="shared" si="6"/>
        <v>1.0680000000000001</v>
      </c>
      <c r="Q13" s="28">
        <f>L13*1.065</f>
        <v>3776.2162012800004</v>
      </c>
      <c r="R13" s="40">
        <f t="shared" si="7"/>
        <v>1.0649999999999999</v>
      </c>
      <c r="S13" s="28">
        <v>0</v>
      </c>
      <c r="T13" s="28">
        <f t="shared" si="8"/>
        <v>3776.2162012800004</v>
      </c>
      <c r="U13" s="40">
        <f t="shared" si="9"/>
        <v>1.0649999999999999</v>
      </c>
    </row>
    <row r="14" spans="1:21">
      <c r="A14" s="11" t="s">
        <v>22</v>
      </c>
      <c r="B14" s="9" t="s">
        <v>8</v>
      </c>
      <c r="C14" s="10" t="s">
        <v>23</v>
      </c>
      <c r="D14" s="28">
        <v>40</v>
      </c>
      <c r="E14" s="28">
        <v>37</v>
      </c>
      <c r="F14" s="28">
        <f t="shared" si="0"/>
        <v>77</v>
      </c>
      <c r="G14" s="37">
        <f>D14*1.072</f>
        <v>42.88</v>
      </c>
      <c r="H14" s="40">
        <f t="shared" si="1"/>
        <v>1.0720000000000001</v>
      </c>
      <c r="I14" s="28">
        <v>42</v>
      </c>
      <c r="J14" s="28">
        <f t="shared" si="2"/>
        <v>84.88</v>
      </c>
      <c r="K14" s="40">
        <f t="shared" si="3"/>
        <v>1.1023376623376622</v>
      </c>
      <c r="L14" s="28">
        <f>G14*1.068</f>
        <v>45.795840000000005</v>
      </c>
      <c r="M14" s="40">
        <f t="shared" si="4"/>
        <v>1.0680000000000001</v>
      </c>
      <c r="N14" s="28">
        <v>45</v>
      </c>
      <c r="O14" s="28">
        <f t="shared" si="5"/>
        <v>90.795839999999998</v>
      </c>
      <c r="P14" s="40">
        <f t="shared" si="6"/>
        <v>1.0696965127238454</v>
      </c>
      <c r="Q14" s="28">
        <f>L14*1.065</f>
        <v>48.772569600000004</v>
      </c>
      <c r="R14" s="40">
        <f t="shared" si="7"/>
        <v>1.0649999999999999</v>
      </c>
      <c r="S14" s="28">
        <v>47</v>
      </c>
      <c r="T14" s="28">
        <f t="shared" si="8"/>
        <v>95.772569599999997</v>
      </c>
      <c r="U14" s="40">
        <f t="shared" si="9"/>
        <v>1.0548123085815386</v>
      </c>
    </row>
    <row r="15" spans="1:21">
      <c r="A15" s="30" t="s">
        <v>144</v>
      </c>
      <c r="B15" s="31" t="s">
        <v>8</v>
      </c>
      <c r="C15" s="32" t="s">
        <v>145</v>
      </c>
      <c r="D15" s="28">
        <f>D16+D17</f>
        <v>0</v>
      </c>
      <c r="E15" s="28">
        <f>E16+E17</f>
        <v>5743</v>
      </c>
      <c r="F15" s="28">
        <f t="shared" si="0"/>
        <v>5743</v>
      </c>
      <c r="G15" s="37">
        <f>G16+G17</f>
        <v>0</v>
      </c>
      <c r="H15" s="40" t="str">
        <f t="shared" si="1"/>
        <v>-</v>
      </c>
      <c r="I15" s="28">
        <f>I16+I17</f>
        <v>6027</v>
      </c>
      <c r="J15" s="28">
        <f t="shared" si="2"/>
        <v>6027</v>
      </c>
      <c r="K15" s="40">
        <f t="shared" si="3"/>
        <v>1.0494515061814382</v>
      </c>
      <c r="L15" s="28">
        <f>L16+L17</f>
        <v>0</v>
      </c>
      <c r="M15" s="40" t="str">
        <f t="shared" si="4"/>
        <v>-</v>
      </c>
      <c r="N15" s="28">
        <f>N16+N17</f>
        <v>6334</v>
      </c>
      <c r="O15" s="28">
        <f t="shared" si="5"/>
        <v>6334</v>
      </c>
      <c r="P15" s="40">
        <f t="shared" si="6"/>
        <v>1.0509374481499918</v>
      </c>
      <c r="Q15" s="28">
        <f>Q16+Q17</f>
        <v>0</v>
      </c>
      <c r="R15" s="40" t="str">
        <f t="shared" si="7"/>
        <v>-</v>
      </c>
      <c r="S15" s="28">
        <f>S16+S17</f>
        <v>6645</v>
      </c>
      <c r="T15" s="28">
        <f t="shared" si="8"/>
        <v>6645</v>
      </c>
      <c r="U15" s="40">
        <f t="shared" si="9"/>
        <v>1.0491000947268709</v>
      </c>
    </row>
    <row r="16" spans="1:21" ht="33.75">
      <c r="A16" s="33" t="s">
        <v>146</v>
      </c>
      <c r="B16" s="31" t="s">
        <v>8</v>
      </c>
      <c r="C16" s="32" t="s">
        <v>147</v>
      </c>
      <c r="D16" s="28">
        <v>0</v>
      </c>
      <c r="E16" s="28">
        <v>1542</v>
      </c>
      <c r="F16" s="28">
        <f t="shared" si="0"/>
        <v>1542</v>
      </c>
      <c r="G16" s="37">
        <f>D16*1.072</f>
        <v>0</v>
      </c>
      <c r="H16" s="40" t="str">
        <f t="shared" si="1"/>
        <v>-</v>
      </c>
      <c r="I16" s="28">
        <v>1590</v>
      </c>
      <c r="J16" s="28">
        <f t="shared" si="2"/>
        <v>1590</v>
      </c>
      <c r="K16" s="40">
        <f t="shared" si="3"/>
        <v>1.0311284046692606</v>
      </c>
      <c r="L16" s="28">
        <f>G16*1.068</f>
        <v>0</v>
      </c>
      <c r="M16" s="40" t="str">
        <f t="shared" si="4"/>
        <v>-</v>
      </c>
      <c r="N16" s="28">
        <v>1623</v>
      </c>
      <c r="O16" s="28">
        <f t="shared" si="5"/>
        <v>1623</v>
      </c>
      <c r="P16" s="40">
        <f t="shared" si="6"/>
        <v>1.0207547169811322</v>
      </c>
      <c r="Q16" s="28">
        <f>L16*1.065</f>
        <v>0</v>
      </c>
      <c r="R16" s="40" t="str">
        <f t="shared" si="7"/>
        <v>-</v>
      </c>
      <c r="S16" s="28">
        <v>1657</v>
      </c>
      <c r="T16" s="28">
        <f t="shared" si="8"/>
        <v>1657</v>
      </c>
      <c r="U16" s="40">
        <f t="shared" si="9"/>
        <v>1.0209488601355514</v>
      </c>
    </row>
    <row r="17" spans="1:21">
      <c r="A17" s="33" t="s">
        <v>148</v>
      </c>
      <c r="B17" s="31" t="s">
        <v>8</v>
      </c>
      <c r="C17" s="32" t="s">
        <v>149</v>
      </c>
      <c r="D17" s="28">
        <f>D18+D19</f>
        <v>0</v>
      </c>
      <c r="E17" s="28">
        <f>E18+E19</f>
        <v>4201</v>
      </c>
      <c r="F17" s="28">
        <f t="shared" si="0"/>
        <v>4201</v>
      </c>
      <c r="G17" s="37">
        <f>G18+G19</f>
        <v>0</v>
      </c>
      <c r="H17" s="40" t="str">
        <f t="shared" si="1"/>
        <v>-</v>
      </c>
      <c r="I17" s="28">
        <f>I18+I19</f>
        <v>4437</v>
      </c>
      <c r="J17" s="28">
        <f t="shared" si="2"/>
        <v>4437</v>
      </c>
      <c r="K17" s="40">
        <f t="shared" si="3"/>
        <v>1.0561771006903118</v>
      </c>
      <c r="L17" s="28">
        <f>L18+L19</f>
        <v>0</v>
      </c>
      <c r="M17" s="40" t="str">
        <f t="shared" si="4"/>
        <v>-</v>
      </c>
      <c r="N17" s="28">
        <f>N18+N19</f>
        <v>4711</v>
      </c>
      <c r="O17" s="28">
        <f t="shared" si="5"/>
        <v>4711</v>
      </c>
      <c r="P17" s="40">
        <f t="shared" si="6"/>
        <v>1.0617534370069868</v>
      </c>
      <c r="Q17" s="28">
        <f>Q18+Q19</f>
        <v>0</v>
      </c>
      <c r="R17" s="40" t="str">
        <f t="shared" si="7"/>
        <v>-</v>
      </c>
      <c r="S17" s="28">
        <f>S18+S19</f>
        <v>4988</v>
      </c>
      <c r="T17" s="28">
        <f t="shared" si="8"/>
        <v>4988</v>
      </c>
      <c r="U17" s="40">
        <f t="shared" si="9"/>
        <v>1.0587985565697304</v>
      </c>
    </row>
    <row r="18" spans="1:21" ht="54.75" customHeight="1">
      <c r="A18" s="34" t="s">
        <v>150</v>
      </c>
      <c r="B18" s="31" t="s">
        <v>8</v>
      </c>
      <c r="C18" s="32" t="s">
        <v>151</v>
      </c>
      <c r="D18" s="28">
        <v>0</v>
      </c>
      <c r="E18" s="28">
        <v>3421</v>
      </c>
      <c r="F18" s="28">
        <f t="shared" si="0"/>
        <v>3421</v>
      </c>
      <c r="G18" s="37">
        <f>D18*1.072</f>
        <v>0</v>
      </c>
      <c r="H18" s="40" t="str">
        <f t="shared" si="1"/>
        <v>-</v>
      </c>
      <c r="I18" s="28">
        <v>3658</v>
      </c>
      <c r="J18" s="28">
        <f t="shared" si="2"/>
        <v>3658</v>
      </c>
      <c r="K18" s="40">
        <f t="shared" si="3"/>
        <v>1.0692779888921369</v>
      </c>
      <c r="L18" s="28">
        <f>G18*1.068</f>
        <v>0</v>
      </c>
      <c r="M18" s="40" t="str">
        <f t="shared" si="4"/>
        <v>-</v>
      </c>
      <c r="N18" s="28">
        <v>3907</v>
      </c>
      <c r="O18" s="28">
        <f t="shared" si="5"/>
        <v>3907</v>
      </c>
      <c r="P18" s="40">
        <f t="shared" si="6"/>
        <v>1.0680699835975944</v>
      </c>
      <c r="Q18" s="28">
        <f>L18*1.065</f>
        <v>0</v>
      </c>
      <c r="R18" s="40" t="str">
        <f t="shared" si="7"/>
        <v>-</v>
      </c>
      <c r="S18" s="28">
        <v>4158</v>
      </c>
      <c r="T18" s="28">
        <f t="shared" si="8"/>
        <v>4158</v>
      </c>
      <c r="U18" s="40">
        <f t="shared" si="9"/>
        <v>1.0642436652162786</v>
      </c>
    </row>
    <row r="19" spans="1:21" ht="55.5" customHeight="1">
      <c r="A19" s="34" t="s">
        <v>152</v>
      </c>
      <c r="B19" s="31" t="s">
        <v>8</v>
      </c>
      <c r="C19" s="32" t="s">
        <v>153</v>
      </c>
      <c r="D19" s="28">
        <v>0</v>
      </c>
      <c r="E19" s="28">
        <v>780</v>
      </c>
      <c r="F19" s="28">
        <f t="shared" si="0"/>
        <v>780</v>
      </c>
      <c r="G19" s="37">
        <f>D19*1.072</f>
        <v>0</v>
      </c>
      <c r="H19" s="40" t="str">
        <f t="shared" si="1"/>
        <v>-</v>
      </c>
      <c r="I19" s="28">
        <v>779</v>
      </c>
      <c r="J19" s="28">
        <f t="shared" si="2"/>
        <v>779</v>
      </c>
      <c r="K19" s="40">
        <f t="shared" si="3"/>
        <v>0.99871794871794872</v>
      </c>
      <c r="L19" s="28">
        <f>G19*1.068</f>
        <v>0</v>
      </c>
      <c r="M19" s="40" t="str">
        <f t="shared" si="4"/>
        <v>-</v>
      </c>
      <c r="N19" s="28">
        <v>804</v>
      </c>
      <c r="O19" s="28">
        <f t="shared" si="5"/>
        <v>804</v>
      </c>
      <c r="P19" s="40">
        <f t="shared" si="6"/>
        <v>1.0320924261874198</v>
      </c>
      <c r="Q19" s="28">
        <f>L19*1.065</f>
        <v>0</v>
      </c>
      <c r="R19" s="40" t="str">
        <f t="shared" si="7"/>
        <v>-</v>
      </c>
      <c r="S19" s="28">
        <v>830</v>
      </c>
      <c r="T19" s="28">
        <f t="shared" si="8"/>
        <v>830</v>
      </c>
      <c r="U19" s="40">
        <f t="shared" si="9"/>
        <v>1.0323383084577114</v>
      </c>
    </row>
    <row r="20" spans="1:21" ht="22.5">
      <c r="A20" s="36" t="s">
        <v>160</v>
      </c>
      <c r="B20" s="31" t="s">
        <v>8</v>
      </c>
      <c r="C20" s="32" t="s">
        <v>161</v>
      </c>
      <c r="D20" s="28">
        <f>D21</f>
        <v>0</v>
      </c>
      <c r="E20" s="28">
        <f>E21</f>
        <v>0</v>
      </c>
      <c r="F20" s="28">
        <f t="shared" si="0"/>
        <v>0</v>
      </c>
      <c r="G20" s="37">
        <f>G21</f>
        <v>349.56258400000002</v>
      </c>
      <c r="H20" s="40" t="str">
        <f t="shared" si="1"/>
        <v>-</v>
      </c>
      <c r="I20" s="28">
        <f>I21</f>
        <v>0</v>
      </c>
      <c r="J20" s="28">
        <f t="shared" si="2"/>
        <v>349.56258400000002</v>
      </c>
      <c r="K20" s="40" t="str">
        <f t="shared" si="3"/>
        <v>-</v>
      </c>
      <c r="L20" s="28">
        <f>L21</f>
        <v>373.33283971200001</v>
      </c>
      <c r="M20" s="40">
        <f t="shared" si="4"/>
        <v>1.0680000000000001</v>
      </c>
      <c r="N20" s="28">
        <f>N21</f>
        <v>0</v>
      </c>
      <c r="O20" s="28">
        <f t="shared" si="5"/>
        <v>373.33283971200001</v>
      </c>
      <c r="P20" s="40">
        <f t="shared" si="6"/>
        <v>1.0680000000000001</v>
      </c>
      <c r="Q20" s="28">
        <f>Q21</f>
        <v>397.59947429328002</v>
      </c>
      <c r="R20" s="40">
        <f t="shared" si="7"/>
        <v>1.0649999999999999</v>
      </c>
      <c r="S20" s="28">
        <f>S21</f>
        <v>0</v>
      </c>
      <c r="T20" s="28">
        <f t="shared" si="8"/>
        <v>397.59947429328002</v>
      </c>
      <c r="U20" s="40">
        <f t="shared" si="9"/>
        <v>1.0649999999999999</v>
      </c>
    </row>
    <row r="21" spans="1:21">
      <c r="A21" s="33" t="s">
        <v>162</v>
      </c>
      <c r="B21" s="31" t="s">
        <v>8</v>
      </c>
      <c r="C21" s="32" t="s">
        <v>163</v>
      </c>
      <c r="D21" s="28">
        <f>D22+D23</f>
        <v>0</v>
      </c>
      <c r="E21" s="28">
        <f>E22+E23</f>
        <v>0</v>
      </c>
      <c r="F21" s="28">
        <f t="shared" si="0"/>
        <v>0</v>
      </c>
      <c r="G21" s="37">
        <f>G22+G23</f>
        <v>349.56258400000002</v>
      </c>
      <c r="H21" s="40" t="str">
        <f t="shared" si="1"/>
        <v>-</v>
      </c>
      <c r="I21" s="28">
        <f>I22+I23</f>
        <v>0</v>
      </c>
      <c r="J21" s="28">
        <f t="shared" si="2"/>
        <v>349.56258400000002</v>
      </c>
      <c r="K21" s="40" t="str">
        <f t="shared" si="3"/>
        <v>-</v>
      </c>
      <c r="L21" s="28">
        <f>L22+L23</f>
        <v>373.33283971200001</v>
      </c>
      <c r="M21" s="40">
        <f t="shared" si="4"/>
        <v>1.0680000000000001</v>
      </c>
      <c r="N21" s="28">
        <f>N22+N23</f>
        <v>0</v>
      </c>
      <c r="O21" s="28">
        <f t="shared" si="5"/>
        <v>373.33283971200001</v>
      </c>
      <c r="P21" s="40">
        <f t="shared" si="6"/>
        <v>1.0680000000000001</v>
      </c>
      <c r="Q21" s="28">
        <f>Q22+Q23</f>
        <v>397.59947429328002</v>
      </c>
      <c r="R21" s="40">
        <f t="shared" si="7"/>
        <v>1.0649999999999999</v>
      </c>
      <c r="S21" s="28">
        <f>S22+S23</f>
        <v>0</v>
      </c>
      <c r="T21" s="28">
        <f t="shared" si="8"/>
        <v>397.59947429328002</v>
      </c>
      <c r="U21" s="40">
        <f t="shared" si="9"/>
        <v>1.0649999999999999</v>
      </c>
    </row>
    <row r="22" spans="1:21" ht="22.5">
      <c r="A22" s="35" t="s">
        <v>164</v>
      </c>
      <c r="B22" s="31" t="s">
        <v>8</v>
      </c>
      <c r="C22" s="32" t="s">
        <v>165</v>
      </c>
      <c r="D22" s="28">
        <v>0</v>
      </c>
      <c r="E22" s="28">
        <v>0</v>
      </c>
      <c r="F22" s="28">
        <f t="shared" si="0"/>
        <v>0</v>
      </c>
      <c r="G22" s="37">
        <f>172.011*1.072/4</f>
        <v>46.098948</v>
      </c>
      <c r="H22" s="40" t="str">
        <f t="shared" si="1"/>
        <v>-</v>
      </c>
      <c r="I22" s="28">
        <v>0</v>
      </c>
      <c r="J22" s="28">
        <f t="shared" si="2"/>
        <v>46.098948</v>
      </c>
      <c r="K22" s="40" t="str">
        <f t="shared" si="3"/>
        <v>-</v>
      </c>
      <c r="L22" s="28">
        <f>G22*1.068</f>
        <v>49.233676464000006</v>
      </c>
      <c r="M22" s="40">
        <f t="shared" si="4"/>
        <v>1.0680000000000001</v>
      </c>
      <c r="N22" s="28">
        <v>0</v>
      </c>
      <c r="O22" s="28">
        <f t="shared" si="5"/>
        <v>49.233676464000006</v>
      </c>
      <c r="P22" s="40">
        <f t="shared" si="6"/>
        <v>1.0680000000000001</v>
      </c>
      <c r="Q22" s="28">
        <f>L22*1.065</f>
        <v>52.433865434160005</v>
      </c>
      <c r="R22" s="40">
        <f t="shared" si="7"/>
        <v>1.0649999999999999</v>
      </c>
      <c r="S22" s="28">
        <v>0</v>
      </c>
      <c r="T22" s="28">
        <f t="shared" si="8"/>
        <v>52.433865434160005</v>
      </c>
      <c r="U22" s="40">
        <f t="shared" si="9"/>
        <v>1.0649999999999999</v>
      </c>
    </row>
    <row r="23" spans="1:21" ht="33.75">
      <c r="A23" s="35" t="s">
        <v>166</v>
      </c>
      <c r="B23" s="31" t="s">
        <v>8</v>
      </c>
      <c r="C23" s="32" t="s">
        <v>167</v>
      </c>
      <c r="D23" s="28">
        <v>0</v>
      </c>
      <c r="E23" s="28">
        <v>0</v>
      </c>
      <c r="F23" s="28">
        <f t="shared" si="0"/>
        <v>0</v>
      </c>
      <c r="G23" s="37">
        <f>1132.327*1.072/4</f>
        <v>303.46363600000001</v>
      </c>
      <c r="H23" s="40" t="str">
        <f t="shared" si="1"/>
        <v>-</v>
      </c>
      <c r="I23" s="28">
        <v>0</v>
      </c>
      <c r="J23" s="28">
        <f t="shared" si="2"/>
        <v>303.46363600000001</v>
      </c>
      <c r="K23" s="40" t="str">
        <f t="shared" si="3"/>
        <v>-</v>
      </c>
      <c r="L23" s="28">
        <f>G23*1.068</f>
        <v>324.09916324800002</v>
      </c>
      <c r="M23" s="40">
        <f t="shared" si="4"/>
        <v>1.0680000000000001</v>
      </c>
      <c r="N23" s="28">
        <v>0</v>
      </c>
      <c r="O23" s="28">
        <f t="shared" si="5"/>
        <v>324.09916324800002</v>
      </c>
      <c r="P23" s="40">
        <f t="shared" si="6"/>
        <v>1.0680000000000001</v>
      </c>
      <c r="Q23" s="28">
        <f>L23*1.065</f>
        <v>345.16560885912003</v>
      </c>
      <c r="R23" s="40">
        <f t="shared" si="7"/>
        <v>1.0649999999999999</v>
      </c>
      <c r="S23" s="28">
        <v>0</v>
      </c>
      <c r="T23" s="28">
        <f t="shared" si="8"/>
        <v>345.16560885912003</v>
      </c>
      <c r="U23" s="40">
        <f t="shared" si="9"/>
        <v>1.0649999999999999</v>
      </c>
    </row>
    <row r="24" spans="1:21">
      <c r="A24" s="13" t="s">
        <v>24</v>
      </c>
      <c r="B24" s="9" t="s">
        <v>5</v>
      </c>
      <c r="C24" s="10" t="s">
        <v>25</v>
      </c>
      <c r="D24" s="28">
        <f>D25+D27+D26</f>
        <v>571</v>
      </c>
      <c r="E24" s="28">
        <f>E25+E27+E26</f>
        <v>0</v>
      </c>
      <c r="F24" s="28">
        <f t="shared" si="0"/>
        <v>571</v>
      </c>
      <c r="G24" s="37">
        <f>G25+G27+G26</f>
        <v>612.11199999999997</v>
      </c>
      <c r="H24" s="40">
        <f t="shared" si="1"/>
        <v>1.0719999999999998</v>
      </c>
      <c r="I24" s="28">
        <f>I25+I27+I26</f>
        <v>0</v>
      </c>
      <c r="J24" s="28">
        <f t="shared" si="2"/>
        <v>612.11199999999997</v>
      </c>
      <c r="K24" s="40">
        <f t="shared" si="3"/>
        <v>1.0719999999999998</v>
      </c>
      <c r="L24" s="28">
        <f>L25+L27+L26</f>
        <v>653.73561600000005</v>
      </c>
      <c r="M24" s="40">
        <f t="shared" si="4"/>
        <v>1.0680000000000001</v>
      </c>
      <c r="N24" s="28">
        <f>N25+N27+N26</f>
        <v>0</v>
      </c>
      <c r="O24" s="28">
        <f t="shared" si="5"/>
        <v>653.73561600000005</v>
      </c>
      <c r="P24" s="40">
        <f t="shared" si="6"/>
        <v>1.0680000000000001</v>
      </c>
      <c r="Q24" s="28">
        <f>Q25+Q27+Q26</f>
        <v>696.22843104000003</v>
      </c>
      <c r="R24" s="40">
        <f t="shared" si="7"/>
        <v>1.0649999999999999</v>
      </c>
      <c r="S24" s="28">
        <f>S25+S27+S26</f>
        <v>0</v>
      </c>
      <c r="T24" s="28">
        <f t="shared" si="8"/>
        <v>696.22843104000003</v>
      </c>
      <c r="U24" s="40">
        <f t="shared" si="9"/>
        <v>1.0649999999999999</v>
      </c>
    </row>
    <row r="25" spans="1:21" ht="33.75">
      <c r="A25" s="11" t="s">
        <v>26</v>
      </c>
      <c r="B25" s="9" t="s">
        <v>8</v>
      </c>
      <c r="C25" s="10" t="s">
        <v>27</v>
      </c>
      <c r="D25" s="28">
        <v>269</v>
      </c>
      <c r="E25" s="28">
        <v>0</v>
      </c>
      <c r="F25" s="28">
        <f t="shared" si="0"/>
        <v>269</v>
      </c>
      <c r="G25" s="37">
        <f>D25*1.072</f>
        <v>288.36799999999999</v>
      </c>
      <c r="H25" s="40">
        <f t="shared" si="1"/>
        <v>1.0720000000000001</v>
      </c>
      <c r="I25" s="28">
        <v>0</v>
      </c>
      <c r="J25" s="28">
        <f t="shared" si="2"/>
        <v>288.36799999999999</v>
      </c>
      <c r="K25" s="40">
        <f t="shared" si="3"/>
        <v>1.0720000000000001</v>
      </c>
      <c r="L25" s="28">
        <f>G25*1.068</f>
        <v>307.97702400000003</v>
      </c>
      <c r="M25" s="40">
        <f t="shared" si="4"/>
        <v>1.0680000000000001</v>
      </c>
      <c r="N25" s="28">
        <v>0</v>
      </c>
      <c r="O25" s="28">
        <f t="shared" si="5"/>
        <v>307.97702400000003</v>
      </c>
      <c r="P25" s="40">
        <f t="shared" si="6"/>
        <v>1.0680000000000001</v>
      </c>
      <c r="Q25" s="28">
        <f>L25*1.065</f>
        <v>327.99553056000002</v>
      </c>
      <c r="R25" s="40">
        <f t="shared" si="7"/>
        <v>1.0649999999999999</v>
      </c>
      <c r="S25" s="28">
        <v>0</v>
      </c>
      <c r="T25" s="28">
        <f t="shared" si="8"/>
        <v>327.99553056000002</v>
      </c>
      <c r="U25" s="40">
        <f t="shared" si="9"/>
        <v>1.0649999999999999</v>
      </c>
    </row>
    <row r="26" spans="1:21" ht="47.25" customHeight="1">
      <c r="A26" s="11" t="s">
        <v>119</v>
      </c>
      <c r="B26" s="9" t="s">
        <v>48</v>
      </c>
      <c r="C26" s="10" t="s">
        <v>120</v>
      </c>
      <c r="D26" s="28">
        <v>124</v>
      </c>
      <c r="E26" s="28">
        <v>0</v>
      </c>
      <c r="F26" s="28">
        <f t="shared" si="0"/>
        <v>124</v>
      </c>
      <c r="G26" s="37">
        <f>D26*1.072</f>
        <v>132.928</v>
      </c>
      <c r="H26" s="40">
        <f t="shared" si="1"/>
        <v>1.0720000000000001</v>
      </c>
      <c r="I26" s="28">
        <v>0</v>
      </c>
      <c r="J26" s="28">
        <f t="shared" si="2"/>
        <v>132.928</v>
      </c>
      <c r="K26" s="40">
        <f t="shared" si="3"/>
        <v>1.0720000000000001</v>
      </c>
      <c r="L26" s="28">
        <f>G26*1.068</f>
        <v>141.96710400000001</v>
      </c>
      <c r="M26" s="40">
        <f t="shared" si="4"/>
        <v>1.0680000000000001</v>
      </c>
      <c r="N26" s="28">
        <v>0</v>
      </c>
      <c r="O26" s="28">
        <f t="shared" si="5"/>
        <v>141.96710400000001</v>
      </c>
      <c r="P26" s="40">
        <f t="shared" si="6"/>
        <v>1.0680000000000001</v>
      </c>
      <c r="Q26" s="28">
        <f>L26*1.065</f>
        <v>151.19496576</v>
      </c>
      <c r="R26" s="40">
        <f t="shared" si="7"/>
        <v>1.0649999999999999</v>
      </c>
      <c r="S26" s="28">
        <v>0</v>
      </c>
      <c r="T26" s="28">
        <f t="shared" si="8"/>
        <v>151.19496576</v>
      </c>
      <c r="U26" s="40">
        <f t="shared" si="9"/>
        <v>1.0649999999999999</v>
      </c>
    </row>
    <row r="27" spans="1:21" ht="67.5">
      <c r="A27" s="11" t="s">
        <v>28</v>
      </c>
      <c r="B27" s="9" t="s">
        <v>5</v>
      </c>
      <c r="C27" s="10" t="s">
        <v>29</v>
      </c>
      <c r="D27" s="28">
        <v>178</v>
      </c>
      <c r="E27" s="28">
        <v>0</v>
      </c>
      <c r="F27" s="28">
        <f t="shared" si="0"/>
        <v>178</v>
      </c>
      <c r="G27" s="37">
        <f>D27*1.072</f>
        <v>190.816</v>
      </c>
      <c r="H27" s="40">
        <f t="shared" si="1"/>
        <v>1.0720000000000001</v>
      </c>
      <c r="I27" s="28">
        <v>0</v>
      </c>
      <c r="J27" s="28">
        <f t="shared" si="2"/>
        <v>190.816</v>
      </c>
      <c r="K27" s="40">
        <f t="shared" si="3"/>
        <v>1.0720000000000001</v>
      </c>
      <c r="L27" s="28">
        <f>G27*1.068</f>
        <v>203.79148800000002</v>
      </c>
      <c r="M27" s="40">
        <f t="shared" si="4"/>
        <v>1.0680000000000001</v>
      </c>
      <c r="N27" s="28">
        <v>0</v>
      </c>
      <c r="O27" s="28">
        <f t="shared" si="5"/>
        <v>203.79148800000002</v>
      </c>
      <c r="P27" s="40">
        <f t="shared" si="6"/>
        <v>1.0680000000000001</v>
      </c>
      <c r="Q27" s="28">
        <f>L27*1.065</f>
        <v>217.03793472000001</v>
      </c>
      <c r="R27" s="40">
        <f t="shared" si="7"/>
        <v>1.0649999999999999</v>
      </c>
      <c r="S27" s="28">
        <v>0</v>
      </c>
      <c r="T27" s="28">
        <f t="shared" si="8"/>
        <v>217.03793472000001</v>
      </c>
      <c r="U27" s="40">
        <f t="shared" si="9"/>
        <v>1.0649999999999999</v>
      </c>
    </row>
    <row r="28" spans="1:21" ht="33.75">
      <c r="A28" s="13" t="s">
        <v>30</v>
      </c>
      <c r="B28" s="9" t="s">
        <v>8</v>
      </c>
      <c r="C28" s="10" t="s">
        <v>31</v>
      </c>
      <c r="D28" s="28">
        <f>D29+D30+D31</f>
        <v>50</v>
      </c>
      <c r="E28" s="28">
        <f>E29+E30+E31</f>
        <v>43</v>
      </c>
      <c r="F28" s="28">
        <f t="shared" si="0"/>
        <v>93</v>
      </c>
      <c r="G28" s="37">
        <f>G29+G30+G31</f>
        <v>37.5</v>
      </c>
      <c r="H28" s="40">
        <f t="shared" si="1"/>
        <v>0.75</v>
      </c>
      <c r="I28" s="28">
        <f>I29+I30+I31</f>
        <v>25</v>
      </c>
      <c r="J28" s="28">
        <f t="shared" si="2"/>
        <v>62.5</v>
      </c>
      <c r="K28" s="40">
        <f t="shared" si="3"/>
        <v>0.67204301075268813</v>
      </c>
      <c r="L28" s="28">
        <f>L29+L30+L31</f>
        <v>28.125</v>
      </c>
      <c r="M28" s="40">
        <f t="shared" si="4"/>
        <v>0.75</v>
      </c>
      <c r="N28" s="28">
        <f>N29+N30+N31</f>
        <v>16</v>
      </c>
      <c r="O28" s="28">
        <f t="shared" si="5"/>
        <v>44.125</v>
      </c>
      <c r="P28" s="40">
        <f t="shared" si="6"/>
        <v>0.70599999999999996</v>
      </c>
      <c r="Q28" s="28">
        <f>Q29+Q30+Q31</f>
        <v>21.09375</v>
      </c>
      <c r="R28" s="40">
        <f t="shared" si="7"/>
        <v>0.75</v>
      </c>
      <c r="S28" s="28">
        <f>S29+S30+S31</f>
        <v>16</v>
      </c>
      <c r="T28" s="28">
        <f t="shared" si="8"/>
        <v>37.09375</v>
      </c>
      <c r="U28" s="40">
        <f t="shared" si="9"/>
        <v>0.84065155807365444</v>
      </c>
    </row>
    <row r="29" spans="1:21" ht="22.5">
      <c r="A29" s="13" t="s">
        <v>137</v>
      </c>
      <c r="B29" s="9" t="s">
        <v>8</v>
      </c>
      <c r="C29" s="10" t="s">
        <v>138</v>
      </c>
      <c r="D29" s="28">
        <v>40</v>
      </c>
      <c r="E29" s="28">
        <v>0</v>
      </c>
      <c r="F29" s="28">
        <f t="shared" si="0"/>
        <v>40</v>
      </c>
      <c r="G29" s="37">
        <f>D29*0.75</f>
        <v>30</v>
      </c>
      <c r="H29" s="40">
        <f t="shared" si="1"/>
        <v>0.75</v>
      </c>
      <c r="I29" s="28">
        <v>0</v>
      </c>
      <c r="J29" s="28">
        <f t="shared" si="2"/>
        <v>30</v>
      </c>
      <c r="K29" s="40">
        <f t="shared" si="3"/>
        <v>0.75</v>
      </c>
      <c r="L29" s="28">
        <f>G29*0.75</f>
        <v>22.5</v>
      </c>
      <c r="M29" s="40">
        <f t="shared" si="4"/>
        <v>0.75</v>
      </c>
      <c r="N29" s="28">
        <v>0</v>
      </c>
      <c r="O29" s="28">
        <f t="shared" si="5"/>
        <v>22.5</v>
      </c>
      <c r="P29" s="40">
        <f t="shared" si="6"/>
        <v>0.75</v>
      </c>
      <c r="Q29" s="28">
        <f>L29*0.75</f>
        <v>16.875</v>
      </c>
      <c r="R29" s="40">
        <f t="shared" si="7"/>
        <v>0.75</v>
      </c>
      <c r="S29" s="28">
        <v>0</v>
      </c>
      <c r="T29" s="28">
        <f t="shared" si="8"/>
        <v>16.875</v>
      </c>
      <c r="U29" s="40">
        <f t="shared" si="9"/>
        <v>0.75</v>
      </c>
    </row>
    <row r="30" spans="1:21">
      <c r="A30" s="13" t="s">
        <v>139</v>
      </c>
      <c r="B30" s="9" t="s">
        <v>8</v>
      </c>
      <c r="C30" s="10" t="s">
        <v>140</v>
      </c>
      <c r="D30" s="28">
        <v>10</v>
      </c>
      <c r="E30" s="28">
        <v>0</v>
      </c>
      <c r="F30" s="28">
        <f t="shared" si="0"/>
        <v>10</v>
      </c>
      <c r="G30" s="37">
        <f>D30*0.75</f>
        <v>7.5</v>
      </c>
      <c r="H30" s="40">
        <f t="shared" si="1"/>
        <v>0.75</v>
      </c>
      <c r="I30" s="28">
        <v>0</v>
      </c>
      <c r="J30" s="28">
        <f t="shared" si="2"/>
        <v>7.5</v>
      </c>
      <c r="K30" s="40">
        <f t="shared" si="3"/>
        <v>0.75</v>
      </c>
      <c r="L30" s="28">
        <f>G30*0.75</f>
        <v>5.625</v>
      </c>
      <c r="M30" s="40">
        <f t="shared" si="4"/>
        <v>0.75</v>
      </c>
      <c r="N30" s="28">
        <v>0</v>
      </c>
      <c r="O30" s="28">
        <f t="shared" si="5"/>
        <v>5.625</v>
      </c>
      <c r="P30" s="40">
        <f t="shared" si="6"/>
        <v>0.75</v>
      </c>
      <c r="Q30" s="28">
        <f>L30*0.75</f>
        <v>4.21875</v>
      </c>
      <c r="R30" s="40">
        <f t="shared" si="7"/>
        <v>0.75</v>
      </c>
      <c r="S30" s="28">
        <v>0</v>
      </c>
      <c r="T30" s="28">
        <f t="shared" si="8"/>
        <v>4.21875</v>
      </c>
      <c r="U30" s="40">
        <f t="shared" si="9"/>
        <v>0.75</v>
      </c>
    </row>
    <row r="31" spans="1:21" ht="22.5">
      <c r="A31" s="13" t="s">
        <v>169</v>
      </c>
      <c r="B31" s="9" t="s">
        <v>8</v>
      </c>
      <c r="C31" s="10" t="s">
        <v>168</v>
      </c>
      <c r="D31" s="28">
        <v>0</v>
      </c>
      <c r="E31" s="28">
        <v>43</v>
      </c>
      <c r="F31" s="28">
        <f t="shared" si="0"/>
        <v>43</v>
      </c>
      <c r="G31" s="37">
        <f>D31*1.072</f>
        <v>0</v>
      </c>
      <c r="H31" s="40" t="str">
        <f t="shared" si="1"/>
        <v>-</v>
      </c>
      <c r="I31" s="28">
        <v>25</v>
      </c>
      <c r="J31" s="28">
        <f t="shared" si="2"/>
        <v>25</v>
      </c>
      <c r="K31" s="40">
        <f t="shared" si="3"/>
        <v>0.58139534883720934</v>
      </c>
      <c r="L31" s="28">
        <f>G31*1.068</f>
        <v>0</v>
      </c>
      <c r="M31" s="40" t="str">
        <f t="shared" si="4"/>
        <v>-</v>
      </c>
      <c r="N31" s="28">
        <v>16</v>
      </c>
      <c r="O31" s="28">
        <f t="shared" si="5"/>
        <v>16</v>
      </c>
      <c r="P31" s="40">
        <f t="shared" si="6"/>
        <v>0.64</v>
      </c>
      <c r="Q31" s="28">
        <f>L31*1.065</f>
        <v>0</v>
      </c>
      <c r="R31" s="40" t="str">
        <f t="shared" si="7"/>
        <v>-</v>
      </c>
      <c r="S31" s="28">
        <v>16</v>
      </c>
      <c r="T31" s="28">
        <f t="shared" si="8"/>
        <v>16</v>
      </c>
      <c r="U31" s="40">
        <f t="shared" si="9"/>
        <v>1</v>
      </c>
    </row>
    <row r="32" spans="1:21" ht="33.75">
      <c r="A32" s="13" t="s">
        <v>32</v>
      </c>
      <c r="B32" s="9" t="s">
        <v>5</v>
      </c>
      <c r="C32" s="10" t="s">
        <v>33</v>
      </c>
      <c r="D32" s="28">
        <f>D33+D36</f>
        <v>10708</v>
      </c>
      <c r="E32" s="28">
        <f>E33+E36</f>
        <v>10215.5</v>
      </c>
      <c r="F32" s="28">
        <f t="shared" si="0"/>
        <v>20923.5</v>
      </c>
      <c r="G32" s="37">
        <f>G33+G36</f>
        <v>8866.5760000000009</v>
      </c>
      <c r="H32" s="40">
        <f t="shared" si="1"/>
        <v>0.82803287261860303</v>
      </c>
      <c r="I32" s="28">
        <f>I33+I36</f>
        <v>10963</v>
      </c>
      <c r="J32" s="28">
        <f t="shared" si="2"/>
        <v>19829.576000000001</v>
      </c>
      <c r="K32" s="40">
        <f t="shared" si="3"/>
        <v>0.94771792482137318</v>
      </c>
      <c r="L32" s="28">
        <f>L33+L36</f>
        <v>9469.5031680000011</v>
      </c>
      <c r="M32" s="40">
        <f t="shared" si="4"/>
        <v>1.0680000000000001</v>
      </c>
      <c r="N32" s="28">
        <f>N33+N36</f>
        <v>11686</v>
      </c>
      <c r="O32" s="28">
        <f t="shared" si="5"/>
        <v>21155.503168000003</v>
      </c>
      <c r="P32" s="40">
        <f t="shared" si="6"/>
        <v>1.0668661381362869</v>
      </c>
      <c r="Q32" s="28">
        <f>Q33+Q36</f>
        <v>10085.020873920001</v>
      </c>
      <c r="R32" s="40">
        <f t="shared" si="7"/>
        <v>1.0649999999999999</v>
      </c>
      <c r="S32" s="28">
        <f>S33+S36</f>
        <v>12421</v>
      </c>
      <c r="T32" s="28">
        <f t="shared" si="8"/>
        <v>22506.020873920002</v>
      </c>
      <c r="U32" s="40">
        <f t="shared" si="9"/>
        <v>1.0638376546847066</v>
      </c>
    </row>
    <row r="33" spans="1:21" ht="57.75" customHeight="1">
      <c r="A33" s="11" t="s">
        <v>34</v>
      </c>
      <c r="B33" s="9" t="s">
        <v>5</v>
      </c>
      <c r="C33" s="10" t="s">
        <v>171</v>
      </c>
      <c r="D33" s="28">
        <f>D34+D35</f>
        <v>7758</v>
      </c>
      <c r="E33" s="28">
        <v>10080.5</v>
      </c>
      <c r="F33" s="28">
        <f t="shared" si="0"/>
        <v>17838.5</v>
      </c>
      <c r="G33" s="37">
        <f>G34+G35</f>
        <v>8316.5760000000009</v>
      </c>
      <c r="H33" s="40">
        <f t="shared" si="1"/>
        <v>1.0720000000000001</v>
      </c>
      <c r="I33" s="28">
        <f>I34+I35</f>
        <v>10825</v>
      </c>
      <c r="J33" s="28">
        <f t="shared" si="2"/>
        <v>19141.576000000001</v>
      </c>
      <c r="K33" s="40">
        <f t="shared" si="3"/>
        <v>1.0730485186534742</v>
      </c>
      <c r="L33" s="28">
        <f>L34+L35</f>
        <v>8882.1031680000015</v>
      </c>
      <c r="M33" s="40">
        <f t="shared" si="4"/>
        <v>1.0680000000000001</v>
      </c>
      <c r="N33" s="28">
        <f>N34+N35</f>
        <v>11546</v>
      </c>
      <c r="O33" s="28">
        <f t="shared" si="5"/>
        <v>20428.103168000001</v>
      </c>
      <c r="P33" s="40">
        <f t="shared" si="6"/>
        <v>1.0672111412351837</v>
      </c>
      <c r="Q33" s="28">
        <f>Q34+Q35</f>
        <v>9459.4398739200005</v>
      </c>
      <c r="R33" s="40">
        <f t="shared" si="7"/>
        <v>1.0649999999999999</v>
      </c>
      <c r="S33" s="28">
        <f>S34+S35</f>
        <v>12278</v>
      </c>
      <c r="T33" s="28">
        <f t="shared" si="8"/>
        <v>21737.439873920001</v>
      </c>
      <c r="U33" s="40">
        <f t="shared" si="9"/>
        <v>1.0640948743577443</v>
      </c>
    </row>
    <row r="34" spans="1:21" ht="56.25" hidden="1">
      <c r="A34" s="11" t="s">
        <v>35</v>
      </c>
      <c r="B34" s="9" t="s">
        <v>36</v>
      </c>
      <c r="C34" s="10" t="s">
        <v>37</v>
      </c>
      <c r="D34" s="28">
        <f>14216/2</f>
        <v>7108</v>
      </c>
      <c r="E34" s="28">
        <v>9986</v>
      </c>
      <c r="F34" s="28">
        <f t="shared" si="0"/>
        <v>17094</v>
      </c>
      <c r="G34" s="37">
        <f>D34*1.072</f>
        <v>7619.7760000000007</v>
      </c>
      <c r="H34" s="40">
        <f t="shared" si="1"/>
        <v>1.0720000000000001</v>
      </c>
      <c r="I34" s="28">
        <v>9986</v>
      </c>
      <c r="J34" s="28">
        <f t="shared" si="2"/>
        <v>17605.776000000002</v>
      </c>
      <c r="K34" s="40">
        <f t="shared" si="3"/>
        <v>1.029938925938926</v>
      </c>
      <c r="L34" s="28">
        <f>G34*1.068</f>
        <v>8137.9207680000009</v>
      </c>
      <c r="M34" s="40">
        <f t="shared" si="4"/>
        <v>1.0680000000000001</v>
      </c>
      <c r="N34" s="28">
        <v>10653</v>
      </c>
      <c r="O34" s="28">
        <f t="shared" si="5"/>
        <v>18790.920768</v>
      </c>
      <c r="P34" s="40">
        <f t="shared" si="6"/>
        <v>1.0673156791271228</v>
      </c>
      <c r="Q34" s="28">
        <f>L34*1.065</f>
        <v>8666.8856179200011</v>
      </c>
      <c r="R34" s="40">
        <f t="shared" si="7"/>
        <v>1.0649999999999999</v>
      </c>
      <c r="S34" s="28">
        <v>11335</v>
      </c>
      <c r="T34" s="28">
        <f t="shared" si="8"/>
        <v>20001.885617920001</v>
      </c>
      <c r="U34" s="40">
        <f t="shared" si="9"/>
        <v>1.0644441464508867</v>
      </c>
    </row>
    <row r="35" spans="1:21" ht="56.25" hidden="1">
      <c r="A35" s="11" t="s">
        <v>35</v>
      </c>
      <c r="B35" s="9" t="s">
        <v>38</v>
      </c>
      <c r="C35" s="10" t="s">
        <v>37</v>
      </c>
      <c r="D35" s="28">
        <v>650</v>
      </c>
      <c r="E35" s="28">
        <v>839</v>
      </c>
      <c r="F35" s="28">
        <f t="shared" si="0"/>
        <v>1489</v>
      </c>
      <c r="G35" s="37">
        <f>D35*1.072</f>
        <v>696.80000000000007</v>
      </c>
      <c r="H35" s="40">
        <f t="shared" si="1"/>
        <v>1.0720000000000001</v>
      </c>
      <c r="I35" s="28">
        <v>839</v>
      </c>
      <c r="J35" s="28">
        <f t="shared" si="2"/>
        <v>1535.8000000000002</v>
      </c>
      <c r="K35" s="40">
        <f t="shared" si="3"/>
        <v>1.0314304902619209</v>
      </c>
      <c r="L35" s="28">
        <f>G35*1.068</f>
        <v>744.18240000000014</v>
      </c>
      <c r="M35" s="40">
        <f t="shared" si="4"/>
        <v>1.0680000000000001</v>
      </c>
      <c r="N35" s="28">
        <v>893</v>
      </c>
      <c r="O35" s="28">
        <f t="shared" si="5"/>
        <v>1637.1824000000001</v>
      </c>
      <c r="P35" s="40">
        <f t="shared" si="6"/>
        <v>1.0660127620783957</v>
      </c>
      <c r="Q35" s="28">
        <f>L35*1.065</f>
        <v>792.55425600000012</v>
      </c>
      <c r="R35" s="40">
        <f t="shared" si="7"/>
        <v>1.0649999999999999</v>
      </c>
      <c r="S35" s="28">
        <v>943</v>
      </c>
      <c r="T35" s="28">
        <f t="shared" si="8"/>
        <v>1735.5542560000001</v>
      </c>
      <c r="U35" s="40">
        <f t="shared" si="9"/>
        <v>1.0600860698233745</v>
      </c>
    </row>
    <row r="36" spans="1:21" ht="45">
      <c r="A36" s="11" t="s">
        <v>39</v>
      </c>
      <c r="B36" s="9" t="s">
        <v>5</v>
      </c>
      <c r="C36" s="10" t="s">
        <v>172</v>
      </c>
      <c r="D36" s="28">
        <f>D37+D38</f>
        <v>2950</v>
      </c>
      <c r="E36" s="28">
        <f>E37+E38</f>
        <v>135</v>
      </c>
      <c r="F36" s="28">
        <f t="shared" si="0"/>
        <v>3085</v>
      </c>
      <c r="G36" s="37">
        <f>G37+G38</f>
        <v>550</v>
      </c>
      <c r="H36" s="40">
        <f t="shared" si="1"/>
        <v>0.1864406779661017</v>
      </c>
      <c r="I36" s="28">
        <f>I37+I38</f>
        <v>138</v>
      </c>
      <c r="J36" s="28">
        <f t="shared" si="2"/>
        <v>688</v>
      </c>
      <c r="K36" s="40">
        <f t="shared" si="3"/>
        <v>0.22301458670988655</v>
      </c>
      <c r="L36" s="28">
        <f>L37+L38</f>
        <v>587.4</v>
      </c>
      <c r="M36" s="40">
        <f t="shared" si="4"/>
        <v>1.0680000000000001</v>
      </c>
      <c r="N36" s="28">
        <f>N37+N38</f>
        <v>140</v>
      </c>
      <c r="O36" s="28">
        <f t="shared" si="5"/>
        <v>727.4</v>
      </c>
      <c r="P36" s="40">
        <f t="shared" si="6"/>
        <v>1.0572674418604651</v>
      </c>
      <c r="Q36" s="28">
        <f>Q37+Q38</f>
        <v>625.5809999999999</v>
      </c>
      <c r="R36" s="40">
        <f t="shared" si="7"/>
        <v>1.0649999999999999</v>
      </c>
      <c r="S36" s="28">
        <f>S37+S38</f>
        <v>143</v>
      </c>
      <c r="T36" s="28">
        <f t="shared" si="8"/>
        <v>768.5809999999999</v>
      </c>
      <c r="U36" s="40">
        <f t="shared" si="9"/>
        <v>1.0566139675556776</v>
      </c>
    </row>
    <row r="37" spans="1:21" ht="45">
      <c r="A37" s="11" t="s">
        <v>39</v>
      </c>
      <c r="B37" s="9" t="s">
        <v>36</v>
      </c>
      <c r="C37" s="10" t="s">
        <v>40</v>
      </c>
      <c r="D37" s="28">
        <f>450+2500</f>
        <v>2950</v>
      </c>
      <c r="E37" s="28">
        <v>0</v>
      </c>
      <c r="F37" s="28">
        <f t="shared" si="0"/>
        <v>2950</v>
      </c>
      <c r="G37" s="37">
        <v>550</v>
      </c>
      <c r="H37" s="40">
        <f t="shared" si="1"/>
        <v>0.1864406779661017</v>
      </c>
      <c r="I37" s="28">
        <v>0</v>
      </c>
      <c r="J37" s="28">
        <f t="shared" si="2"/>
        <v>550</v>
      </c>
      <c r="K37" s="40">
        <f t="shared" si="3"/>
        <v>0.1864406779661017</v>
      </c>
      <c r="L37" s="28">
        <f>G37*1.068</f>
        <v>587.4</v>
      </c>
      <c r="M37" s="40">
        <f t="shared" si="4"/>
        <v>1.0680000000000001</v>
      </c>
      <c r="N37" s="28">
        <v>0</v>
      </c>
      <c r="O37" s="28">
        <f t="shared" si="5"/>
        <v>587.4</v>
      </c>
      <c r="P37" s="40">
        <f t="shared" si="6"/>
        <v>1.0680000000000001</v>
      </c>
      <c r="Q37" s="28">
        <f>L37*1.065</f>
        <v>625.5809999999999</v>
      </c>
      <c r="R37" s="40">
        <f t="shared" si="7"/>
        <v>1.0649999999999999</v>
      </c>
      <c r="S37" s="28">
        <v>0</v>
      </c>
      <c r="T37" s="28">
        <f t="shared" si="8"/>
        <v>625.5809999999999</v>
      </c>
      <c r="U37" s="40">
        <f t="shared" si="9"/>
        <v>1.0649999999999999</v>
      </c>
    </row>
    <row r="38" spans="1:21" ht="45">
      <c r="A38" s="11" t="s">
        <v>39</v>
      </c>
      <c r="B38" s="9" t="s">
        <v>38</v>
      </c>
      <c r="C38" s="10" t="s">
        <v>170</v>
      </c>
      <c r="D38" s="28">
        <v>0</v>
      </c>
      <c r="E38" s="28">
        <v>135</v>
      </c>
      <c r="F38" s="28">
        <f t="shared" si="0"/>
        <v>135</v>
      </c>
      <c r="G38" s="37">
        <v>0</v>
      </c>
      <c r="H38" s="40" t="str">
        <f t="shared" si="1"/>
        <v>-</v>
      </c>
      <c r="I38" s="28">
        <v>138</v>
      </c>
      <c r="J38" s="28">
        <f>I38+G38</f>
        <v>138</v>
      </c>
      <c r="K38" s="40">
        <f t="shared" si="3"/>
        <v>1.0222222222222221</v>
      </c>
      <c r="L38" s="28">
        <f>G38*1.068</f>
        <v>0</v>
      </c>
      <c r="M38" s="40" t="str">
        <f t="shared" si="4"/>
        <v>-</v>
      </c>
      <c r="N38" s="28">
        <v>140</v>
      </c>
      <c r="O38" s="28">
        <f>N38+L38</f>
        <v>140</v>
      </c>
      <c r="P38" s="40">
        <f t="shared" si="6"/>
        <v>1.0144927536231885</v>
      </c>
      <c r="Q38" s="28">
        <f>L38*1.065</f>
        <v>0</v>
      </c>
      <c r="R38" s="40" t="str">
        <f t="shared" si="7"/>
        <v>-</v>
      </c>
      <c r="S38" s="28">
        <v>143</v>
      </c>
      <c r="T38" s="28">
        <f>S38+Q38</f>
        <v>143</v>
      </c>
      <c r="U38" s="40">
        <f t="shared" si="9"/>
        <v>1.0214285714285714</v>
      </c>
    </row>
    <row r="39" spans="1:21" ht="22.5">
      <c r="A39" s="13" t="s">
        <v>41</v>
      </c>
      <c r="B39" s="9" t="s">
        <v>42</v>
      </c>
      <c r="C39" s="10" t="s">
        <v>43</v>
      </c>
      <c r="D39" s="28">
        <f>D40</f>
        <v>200</v>
      </c>
      <c r="E39" s="28">
        <f>E40</f>
        <v>0</v>
      </c>
      <c r="F39" s="28">
        <f t="shared" si="0"/>
        <v>200</v>
      </c>
      <c r="G39" s="37">
        <f>G40</f>
        <v>214.4</v>
      </c>
      <c r="H39" s="40">
        <f t="shared" si="1"/>
        <v>1.0720000000000001</v>
      </c>
      <c r="I39" s="28">
        <f>I40</f>
        <v>0</v>
      </c>
      <c r="J39" s="28">
        <f t="shared" si="2"/>
        <v>214.4</v>
      </c>
      <c r="K39" s="40">
        <f t="shared" si="3"/>
        <v>1.0720000000000001</v>
      </c>
      <c r="L39" s="28">
        <f>L40</f>
        <v>228.97920000000002</v>
      </c>
      <c r="M39" s="40">
        <f t="shared" si="4"/>
        <v>1.0680000000000001</v>
      </c>
      <c r="N39" s="28">
        <f>N40</f>
        <v>0</v>
      </c>
      <c r="O39" s="28">
        <f t="shared" si="5"/>
        <v>228.97920000000002</v>
      </c>
      <c r="P39" s="40">
        <f t="shared" si="6"/>
        <v>1.0680000000000001</v>
      </c>
      <c r="Q39" s="28">
        <f>Q40</f>
        <v>243.86284800000001</v>
      </c>
      <c r="R39" s="40">
        <f t="shared" si="7"/>
        <v>1.0649999999999999</v>
      </c>
      <c r="S39" s="28">
        <f>S40</f>
        <v>0</v>
      </c>
      <c r="T39" s="28">
        <f t="shared" si="8"/>
        <v>243.86284800000001</v>
      </c>
      <c r="U39" s="40">
        <f t="shared" si="9"/>
        <v>1.0649999999999999</v>
      </c>
    </row>
    <row r="40" spans="1:21">
      <c r="A40" s="11" t="s">
        <v>44</v>
      </c>
      <c r="B40" s="9" t="s">
        <v>42</v>
      </c>
      <c r="C40" s="10" t="s">
        <v>45</v>
      </c>
      <c r="D40" s="28">
        <v>200</v>
      </c>
      <c r="E40" s="28">
        <v>0</v>
      </c>
      <c r="F40" s="28">
        <f t="shared" si="0"/>
        <v>200</v>
      </c>
      <c r="G40" s="37">
        <f>D40*1.072</f>
        <v>214.4</v>
      </c>
      <c r="H40" s="40">
        <f t="shared" si="1"/>
        <v>1.0720000000000001</v>
      </c>
      <c r="I40" s="28">
        <v>0</v>
      </c>
      <c r="J40" s="28">
        <f t="shared" si="2"/>
        <v>214.4</v>
      </c>
      <c r="K40" s="40">
        <f t="shared" si="3"/>
        <v>1.0720000000000001</v>
      </c>
      <c r="L40" s="28">
        <f>G40*1.068</f>
        <v>228.97920000000002</v>
      </c>
      <c r="M40" s="40">
        <f t="shared" si="4"/>
        <v>1.0680000000000001</v>
      </c>
      <c r="N40" s="28">
        <v>0</v>
      </c>
      <c r="O40" s="28">
        <f t="shared" si="5"/>
        <v>228.97920000000002</v>
      </c>
      <c r="P40" s="40">
        <f t="shared" si="6"/>
        <v>1.0680000000000001</v>
      </c>
      <c r="Q40" s="28">
        <f>L40*1.065</f>
        <v>243.86284800000001</v>
      </c>
      <c r="R40" s="40">
        <f t="shared" si="7"/>
        <v>1.0649999999999999</v>
      </c>
      <c r="S40" s="28">
        <v>0</v>
      </c>
      <c r="T40" s="28">
        <f t="shared" si="8"/>
        <v>243.86284800000001</v>
      </c>
      <c r="U40" s="40">
        <f t="shared" si="9"/>
        <v>1.0649999999999999</v>
      </c>
    </row>
    <row r="41" spans="1:21" ht="22.5">
      <c r="A41" s="13" t="s">
        <v>46</v>
      </c>
      <c r="B41" s="9" t="s">
        <v>5</v>
      </c>
      <c r="C41" s="10" t="s">
        <v>47</v>
      </c>
      <c r="D41" s="28">
        <f>D42</f>
        <v>6796.8879999999999</v>
      </c>
      <c r="E41" s="28">
        <f>E42</f>
        <v>483</v>
      </c>
      <c r="F41" s="28">
        <f t="shared" si="0"/>
        <v>7279.8879999999999</v>
      </c>
      <c r="G41" s="37">
        <f>G42</f>
        <v>7314.9431359999999</v>
      </c>
      <c r="H41" s="40">
        <f t="shared" si="1"/>
        <v>1.0762194604354227</v>
      </c>
      <c r="I41" s="28">
        <f>I42</f>
        <v>497</v>
      </c>
      <c r="J41" s="28">
        <f t="shared" si="2"/>
        <v>7811.9431359999999</v>
      </c>
      <c r="K41" s="40">
        <f t="shared" si="3"/>
        <v>1.0730856210974675</v>
      </c>
      <c r="L41" s="28">
        <f>L42</f>
        <v>7476.3687092480004</v>
      </c>
      <c r="M41" s="40">
        <f t="shared" si="4"/>
        <v>1.0220679190865551</v>
      </c>
      <c r="N41" s="28">
        <f>N42</f>
        <v>529</v>
      </c>
      <c r="O41" s="28">
        <f t="shared" si="5"/>
        <v>8005.3687092480004</v>
      </c>
      <c r="P41" s="40">
        <f t="shared" si="6"/>
        <v>1.0247602382506642</v>
      </c>
      <c r="Q41" s="28">
        <f>Q42</f>
        <v>7962.3326753491192</v>
      </c>
      <c r="R41" s="40">
        <f t="shared" si="7"/>
        <v>1.0649999999999997</v>
      </c>
      <c r="S41" s="28">
        <f>S42</f>
        <v>553</v>
      </c>
      <c r="T41" s="28">
        <f t="shared" si="8"/>
        <v>8515.3326753491201</v>
      </c>
      <c r="U41" s="40">
        <f t="shared" si="9"/>
        <v>1.0637027455727301</v>
      </c>
    </row>
    <row r="42" spans="1:21" ht="21.75" customHeight="1">
      <c r="A42" s="11" t="s">
        <v>49</v>
      </c>
      <c r="B42" s="9" t="s">
        <v>5</v>
      </c>
      <c r="C42" s="10" t="s">
        <v>50</v>
      </c>
      <c r="D42" s="28">
        <f>D43+D44+D45+D46+D47+D48</f>
        <v>6796.8879999999999</v>
      </c>
      <c r="E42" s="28">
        <v>483</v>
      </c>
      <c r="F42" s="28">
        <f t="shared" si="0"/>
        <v>7279.8879999999999</v>
      </c>
      <c r="G42" s="37">
        <f>G43+G44+G45+G46+G47+G48</f>
        <v>7314.9431359999999</v>
      </c>
      <c r="H42" s="40">
        <f t="shared" si="1"/>
        <v>1.0762194604354227</v>
      </c>
      <c r="I42" s="28">
        <v>497</v>
      </c>
      <c r="J42" s="28">
        <f t="shared" si="2"/>
        <v>7811.9431359999999</v>
      </c>
      <c r="K42" s="40">
        <f t="shared" si="3"/>
        <v>1.0730856210974675</v>
      </c>
      <c r="L42" s="28">
        <f>L43+L44+L45+L46+L47+L48</f>
        <v>7476.3687092480004</v>
      </c>
      <c r="M42" s="40">
        <f t="shared" si="4"/>
        <v>1.0220679190865551</v>
      </c>
      <c r="N42" s="28">
        <v>529</v>
      </c>
      <c r="O42" s="28">
        <f t="shared" si="5"/>
        <v>8005.3687092480004</v>
      </c>
      <c r="P42" s="40">
        <f t="shared" si="6"/>
        <v>1.0247602382506642</v>
      </c>
      <c r="Q42" s="28">
        <f>Q43+Q44+Q45+Q46+Q47+Q48</f>
        <v>7962.3326753491192</v>
      </c>
      <c r="R42" s="40">
        <f t="shared" si="7"/>
        <v>1.0649999999999997</v>
      </c>
      <c r="S42" s="28">
        <v>553</v>
      </c>
      <c r="T42" s="28">
        <f t="shared" si="8"/>
        <v>8515.3326753491201</v>
      </c>
      <c r="U42" s="40">
        <f t="shared" si="9"/>
        <v>1.0637027455727301</v>
      </c>
    </row>
    <row r="43" spans="1:21" ht="33.75">
      <c r="A43" s="11" t="s">
        <v>51</v>
      </c>
      <c r="B43" s="9" t="s">
        <v>52</v>
      </c>
      <c r="C43" s="10" t="s">
        <v>53</v>
      </c>
      <c r="D43" s="28">
        <f>500+125.488</f>
        <v>625.48800000000006</v>
      </c>
      <c r="E43" s="28">
        <v>0</v>
      </c>
      <c r="F43" s="28">
        <f t="shared" si="0"/>
        <v>625.48800000000006</v>
      </c>
      <c r="G43" s="37">
        <f>D43*1.072</f>
        <v>670.52313600000014</v>
      </c>
      <c r="H43" s="40">
        <f t="shared" si="1"/>
        <v>1.0720000000000001</v>
      </c>
      <c r="I43" s="28">
        <v>0</v>
      </c>
      <c r="J43" s="28">
        <f t="shared" si="2"/>
        <v>670.52313600000014</v>
      </c>
      <c r="K43" s="40">
        <f t="shared" si="3"/>
        <v>1.0720000000000001</v>
      </c>
      <c r="L43" s="28">
        <f>G43*1.068</f>
        <v>716.11870924800019</v>
      </c>
      <c r="M43" s="40">
        <f t="shared" si="4"/>
        <v>1.0680000000000001</v>
      </c>
      <c r="N43" s="28">
        <v>0</v>
      </c>
      <c r="O43" s="28">
        <f t="shared" si="5"/>
        <v>716.11870924800019</v>
      </c>
      <c r="P43" s="40">
        <f t="shared" si="6"/>
        <v>1.0680000000000001</v>
      </c>
      <c r="Q43" s="28">
        <f t="shared" ref="Q43:Q48" si="10">L43*1.065</f>
        <v>762.66642534912012</v>
      </c>
      <c r="R43" s="40">
        <f t="shared" si="7"/>
        <v>1.0649999999999999</v>
      </c>
      <c r="S43" s="28">
        <v>0</v>
      </c>
      <c r="T43" s="28">
        <f t="shared" si="8"/>
        <v>762.66642534912012</v>
      </c>
      <c r="U43" s="40">
        <f t="shared" si="9"/>
        <v>1.0649999999999999</v>
      </c>
    </row>
    <row r="44" spans="1:21" ht="33.75">
      <c r="A44" s="11" t="s">
        <v>178</v>
      </c>
      <c r="B44" s="9" t="s">
        <v>54</v>
      </c>
      <c r="C44" s="10" t="s">
        <v>53</v>
      </c>
      <c r="D44" s="28">
        <v>5982</v>
      </c>
      <c r="E44" s="28">
        <v>0</v>
      </c>
      <c r="F44" s="28">
        <f t="shared" si="0"/>
        <v>5982</v>
      </c>
      <c r="G44" s="37">
        <v>6395.92</v>
      </c>
      <c r="H44" s="40">
        <f t="shared" si="1"/>
        <v>1.0691942494149114</v>
      </c>
      <c r="I44" s="28">
        <v>0</v>
      </c>
      <c r="J44" s="28">
        <f t="shared" si="2"/>
        <v>6395.92</v>
      </c>
      <c r="K44" s="40">
        <f t="shared" si="3"/>
        <v>1.0691942494149114</v>
      </c>
      <c r="L44" s="28">
        <v>6491.75</v>
      </c>
      <c r="M44" s="40">
        <f t="shared" si="4"/>
        <v>1.0149829891555866</v>
      </c>
      <c r="N44" s="28">
        <v>0</v>
      </c>
      <c r="O44" s="28">
        <f t="shared" si="5"/>
        <v>6491.75</v>
      </c>
      <c r="P44" s="40">
        <f t="shared" si="6"/>
        <v>1.0149829891555866</v>
      </c>
      <c r="Q44" s="28">
        <f t="shared" si="10"/>
        <v>6913.7137499999999</v>
      </c>
      <c r="R44" s="40">
        <f t="shared" si="7"/>
        <v>1.0649999999999999</v>
      </c>
      <c r="S44" s="28">
        <v>0</v>
      </c>
      <c r="T44" s="28">
        <f t="shared" si="8"/>
        <v>6913.7137499999999</v>
      </c>
      <c r="U44" s="40">
        <f t="shared" si="9"/>
        <v>1.0649999999999999</v>
      </c>
    </row>
    <row r="45" spans="1:21" ht="34.5" customHeight="1">
      <c r="A45" s="11" t="s">
        <v>55</v>
      </c>
      <c r="B45" s="9" t="s">
        <v>56</v>
      </c>
      <c r="C45" s="10" t="s">
        <v>53</v>
      </c>
      <c r="D45" s="28">
        <v>45</v>
      </c>
      <c r="E45" s="28">
        <v>0</v>
      </c>
      <c r="F45" s="28">
        <f t="shared" si="0"/>
        <v>45</v>
      </c>
      <c r="G45" s="37">
        <v>51</v>
      </c>
      <c r="H45" s="40">
        <f t="shared" si="1"/>
        <v>1.1333333333333333</v>
      </c>
      <c r="I45" s="28">
        <v>0</v>
      </c>
      <c r="J45" s="28">
        <f t="shared" si="2"/>
        <v>51</v>
      </c>
      <c r="K45" s="40">
        <f t="shared" si="3"/>
        <v>1.1333333333333333</v>
      </c>
      <c r="L45" s="28">
        <v>57</v>
      </c>
      <c r="M45" s="40">
        <f t="shared" si="4"/>
        <v>1.1176470588235294</v>
      </c>
      <c r="N45" s="28">
        <v>0</v>
      </c>
      <c r="O45" s="28">
        <f t="shared" si="5"/>
        <v>57</v>
      </c>
      <c r="P45" s="40">
        <f t="shared" si="6"/>
        <v>1.1176470588235294</v>
      </c>
      <c r="Q45" s="28">
        <f t="shared" si="10"/>
        <v>60.704999999999998</v>
      </c>
      <c r="R45" s="40">
        <f t="shared" si="7"/>
        <v>1.0649999999999999</v>
      </c>
      <c r="S45" s="28">
        <v>0</v>
      </c>
      <c r="T45" s="28">
        <f t="shared" si="8"/>
        <v>60.704999999999998</v>
      </c>
      <c r="U45" s="40">
        <f t="shared" si="9"/>
        <v>1.0649999999999999</v>
      </c>
    </row>
    <row r="46" spans="1:21" ht="34.5" customHeight="1">
      <c r="A46" s="11" t="s">
        <v>57</v>
      </c>
      <c r="B46" s="9" t="s">
        <v>58</v>
      </c>
      <c r="C46" s="10" t="s">
        <v>53</v>
      </c>
      <c r="D46" s="28">
        <v>15</v>
      </c>
      <c r="E46" s="28">
        <v>0</v>
      </c>
      <c r="F46" s="28">
        <f t="shared" si="0"/>
        <v>15</v>
      </c>
      <c r="G46" s="37">
        <v>16</v>
      </c>
      <c r="H46" s="40">
        <f t="shared" si="1"/>
        <v>1.0666666666666667</v>
      </c>
      <c r="I46" s="28">
        <v>0</v>
      </c>
      <c r="J46" s="28">
        <f t="shared" si="2"/>
        <v>16</v>
      </c>
      <c r="K46" s="40">
        <f t="shared" si="3"/>
        <v>1.0666666666666667</v>
      </c>
      <c r="L46" s="28">
        <v>17</v>
      </c>
      <c r="M46" s="40">
        <f t="shared" si="4"/>
        <v>1.0625</v>
      </c>
      <c r="N46" s="28">
        <v>0</v>
      </c>
      <c r="O46" s="28">
        <f t="shared" si="5"/>
        <v>17</v>
      </c>
      <c r="P46" s="40">
        <f t="shared" si="6"/>
        <v>1.0625</v>
      </c>
      <c r="Q46" s="28">
        <f t="shared" si="10"/>
        <v>18.105</v>
      </c>
      <c r="R46" s="40">
        <f t="shared" si="7"/>
        <v>1.0649999999999999</v>
      </c>
      <c r="S46" s="28">
        <v>0</v>
      </c>
      <c r="T46" s="28">
        <f t="shared" si="8"/>
        <v>18.105</v>
      </c>
      <c r="U46" s="40">
        <f t="shared" si="9"/>
        <v>1.0649999999999999</v>
      </c>
    </row>
    <row r="47" spans="1:21" ht="36" customHeight="1">
      <c r="A47" s="11" t="s">
        <v>59</v>
      </c>
      <c r="B47" s="9" t="s">
        <v>60</v>
      </c>
      <c r="C47" s="10" t="s">
        <v>53</v>
      </c>
      <c r="D47" s="28">
        <v>15</v>
      </c>
      <c r="E47" s="28">
        <v>0</v>
      </c>
      <c r="F47" s="28">
        <f t="shared" si="0"/>
        <v>15</v>
      </c>
      <c r="G47" s="37">
        <v>21.5</v>
      </c>
      <c r="H47" s="40">
        <f t="shared" si="1"/>
        <v>1.4333333333333333</v>
      </c>
      <c r="I47" s="28">
        <v>0</v>
      </c>
      <c r="J47" s="28">
        <f t="shared" si="2"/>
        <v>21.5</v>
      </c>
      <c r="K47" s="40">
        <f t="shared" si="3"/>
        <v>1.4333333333333333</v>
      </c>
      <c r="L47" s="28">
        <v>24.5</v>
      </c>
      <c r="M47" s="40">
        <f t="shared" si="4"/>
        <v>1.1395348837209303</v>
      </c>
      <c r="N47" s="28">
        <v>0</v>
      </c>
      <c r="O47" s="28">
        <f t="shared" si="5"/>
        <v>24.5</v>
      </c>
      <c r="P47" s="40">
        <f t="shared" si="6"/>
        <v>1.1395348837209303</v>
      </c>
      <c r="Q47" s="28">
        <f t="shared" si="10"/>
        <v>26.092499999999998</v>
      </c>
      <c r="R47" s="40">
        <f t="shared" si="7"/>
        <v>1.0649999999999999</v>
      </c>
      <c r="S47" s="28">
        <v>0</v>
      </c>
      <c r="T47" s="28">
        <f t="shared" si="8"/>
        <v>26.092499999999998</v>
      </c>
      <c r="U47" s="40">
        <f t="shared" si="9"/>
        <v>1.0649999999999999</v>
      </c>
    </row>
    <row r="48" spans="1:21" ht="33.75">
      <c r="A48" s="11" t="s">
        <v>61</v>
      </c>
      <c r="B48" s="9" t="s">
        <v>62</v>
      </c>
      <c r="C48" s="10" t="s">
        <v>53</v>
      </c>
      <c r="D48" s="28">
        <v>114.4</v>
      </c>
      <c r="E48" s="28">
        <v>0</v>
      </c>
      <c r="F48" s="28">
        <f t="shared" si="0"/>
        <v>114.4</v>
      </c>
      <c r="G48" s="37">
        <v>160</v>
      </c>
      <c r="H48" s="40">
        <f t="shared" si="1"/>
        <v>1.3986013986013985</v>
      </c>
      <c r="I48" s="28">
        <v>0</v>
      </c>
      <c r="J48" s="28">
        <f t="shared" si="2"/>
        <v>160</v>
      </c>
      <c r="K48" s="40">
        <f t="shared" si="3"/>
        <v>1.3986013986013985</v>
      </c>
      <c r="L48" s="28">
        <v>170</v>
      </c>
      <c r="M48" s="40">
        <f t="shared" si="4"/>
        <v>1.0625</v>
      </c>
      <c r="N48" s="28">
        <v>0</v>
      </c>
      <c r="O48" s="28">
        <f t="shared" si="5"/>
        <v>170</v>
      </c>
      <c r="P48" s="40">
        <f t="shared" si="6"/>
        <v>1.0625</v>
      </c>
      <c r="Q48" s="28">
        <f t="shared" si="10"/>
        <v>181.04999999999998</v>
      </c>
      <c r="R48" s="40">
        <f t="shared" si="7"/>
        <v>1.0649999999999999</v>
      </c>
      <c r="S48" s="28">
        <v>0</v>
      </c>
      <c r="T48" s="28">
        <f t="shared" si="8"/>
        <v>181.04999999999998</v>
      </c>
      <c r="U48" s="40">
        <f t="shared" si="9"/>
        <v>1.0649999999999999</v>
      </c>
    </row>
    <row r="49" spans="1:22" ht="22.5">
      <c r="A49" s="13" t="s">
        <v>63</v>
      </c>
      <c r="B49" s="9" t="s">
        <v>36</v>
      </c>
      <c r="C49" s="10" t="s">
        <v>64</v>
      </c>
      <c r="D49" s="28">
        <f>D50+D53</f>
        <v>5075</v>
      </c>
      <c r="E49" s="28">
        <f>E50+E53</f>
        <v>403</v>
      </c>
      <c r="F49" s="28">
        <f t="shared" si="0"/>
        <v>5478</v>
      </c>
      <c r="G49" s="37">
        <f>G50+G53</f>
        <v>1200</v>
      </c>
      <c r="H49" s="40">
        <f t="shared" si="1"/>
        <v>0.23645320197044334</v>
      </c>
      <c r="I49" s="28">
        <f>I50+I53</f>
        <v>0</v>
      </c>
      <c r="J49" s="28">
        <f t="shared" si="2"/>
        <v>1200</v>
      </c>
      <c r="K49" s="40">
        <f t="shared" si="3"/>
        <v>0.21905805038335158</v>
      </c>
      <c r="L49" s="28">
        <f>L50+L53</f>
        <v>1281.5999999999999</v>
      </c>
      <c r="M49" s="40">
        <f t="shared" si="4"/>
        <v>1.0679999999999998</v>
      </c>
      <c r="N49" s="28">
        <f>N50+N53</f>
        <v>0</v>
      </c>
      <c r="O49" s="28">
        <f t="shared" si="5"/>
        <v>1281.5999999999999</v>
      </c>
      <c r="P49" s="40">
        <f t="shared" si="6"/>
        <v>1.0679999999999998</v>
      </c>
      <c r="Q49" s="28">
        <f>Q50+Q53</f>
        <v>1364.9039999999998</v>
      </c>
      <c r="R49" s="40">
        <f t="shared" si="7"/>
        <v>1.0649999999999999</v>
      </c>
      <c r="S49" s="28">
        <f>S50+S53</f>
        <v>0</v>
      </c>
      <c r="T49" s="28">
        <f t="shared" si="8"/>
        <v>1364.9039999999998</v>
      </c>
      <c r="U49" s="40">
        <f t="shared" si="9"/>
        <v>1.0649999999999999</v>
      </c>
    </row>
    <row r="50" spans="1:22" ht="56.25">
      <c r="A50" s="11" t="s">
        <v>65</v>
      </c>
      <c r="B50" s="9" t="s">
        <v>36</v>
      </c>
      <c r="C50" s="10" t="s">
        <v>66</v>
      </c>
      <c r="D50" s="28">
        <f>D51+D52</f>
        <v>3875</v>
      </c>
      <c r="E50" s="28">
        <v>0</v>
      </c>
      <c r="F50" s="28">
        <f t="shared" si="0"/>
        <v>3875</v>
      </c>
      <c r="G50" s="37">
        <f>G51+G52</f>
        <v>1100</v>
      </c>
      <c r="H50" s="40">
        <f t="shared" si="1"/>
        <v>0.28387096774193549</v>
      </c>
      <c r="I50" s="28">
        <v>0</v>
      </c>
      <c r="J50" s="28">
        <f t="shared" si="2"/>
        <v>1100</v>
      </c>
      <c r="K50" s="40">
        <f t="shared" si="3"/>
        <v>0.28387096774193549</v>
      </c>
      <c r="L50" s="28">
        <f>L51+L52</f>
        <v>1174.8</v>
      </c>
      <c r="M50" s="40">
        <f t="shared" si="4"/>
        <v>1.0680000000000001</v>
      </c>
      <c r="N50" s="28">
        <v>0</v>
      </c>
      <c r="O50" s="28">
        <f t="shared" si="5"/>
        <v>1174.8</v>
      </c>
      <c r="P50" s="40">
        <f t="shared" si="6"/>
        <v>1.0680000000000001</v>
      </c>
      <c r="Q50" s="28">
        <f>Q51+Q52</f>
        <v>1251.1619999999998</v>
      </c>
      <c r="R50" s="40">
        <f t="shared" si="7"/>
        <v>1.0649999999999999</v>
      </c>
      <c r="S50" s="28">
        <v>0</v>
      </c>
      <c r="T50" s="28">
        <f t="shared" si="8"/>
        <v>1251.1619999999998</v>
      </c>
      <c r="U50" s="40">
        <f t="shared" si="9"/>
        <v>1.0649999999999999</v>
      </c>
    </row>
    <row r="51" spans="1:22" ht="56.25">
      <c r="A51" s="11" t="s">
        <v>67</v>
      </c>
      <c r="B51" s="9" t="s">
        <v>36</v>
      </c>
      <c r="C51" s="10" t="s">
        <v>68</v>
      </c>
      <c r="D51" s="28">
        <f>2000+1600</f>
        <v>3600</v>
      </c>
      <c r="E51" s="28">
        <v>0</v>
      </c>
      <c r="F51" s="28">
        <f t="shared" si="0"/>
        <v>3600</v>
      </c>
      <c r="G51" s="37">
        <v>1000</v>
      </c>
      <c r="H51" s="40">
        <f t="shared" si="1"/>
        <v>0.27777777777777779</v>
      </c>
      <c r="I51" s="28">
        <v>0</v>
      </c>
      <c r="J51" s="28">
        <f t="shared" si="2"/>
        <v>1000</v>
      </c>
      <c r="K51" s="40">
        <f t="shared" si="3"/>
        <v>0.27777777777777779</v>
      </c>
      <c r="L51" s="28">
        <f>G51*1.068</f>
        <v>1068</v>
      </c>
      <c r="M51" s="40">
        <f t="shared" si="4"/>
        <v>1.0680000000000001</v>
      </c>
      <c r="N51" s="28">
        <v>0</v>
      </c>
      <c r="O51" s="28">
        <f t="shared" si="5"/>
        <v>1068</v>
      </c>
      <c r="P51" s="40">
        <f t="shared" si="6"/>
        <v>1.0680000000000001</v>
      </c>
      <c r="Q51" s="28">
        <f>L51*1.065</f>
        <v>1137.4199999999998</v>
      </c>
      <c r="R51" s="40">
        <f t="shared" si="7"/>
        <v>1.0649999999999999</v>
      </c>
      <c r="S51" s="28">
        <v>0</v>
      </c>
      <c r="T51" s="28">
        <f t="shared" si="8"/>
        <v>1137.4199999999998</v>
      </c>
      <c r="U51" s="40">
        <f t="shared" si="9"/>
        <v>1.0649999999999999</v>
      </c>
    </row>
    <row r="52" spans="1:22" ht="67.5">
      <c r="A52" s="11" t="s">
        <v>69</v>
      </c>
      <c r="B52" s="9" t="s">
        <v>36</v>
      </c>
      <c r="C52" s="10" t="s">
        <v>70</v>
      </c>
      <c r="D52" s="28">
        <v>275</v>
      </c>
      <c r="E52" s="28">
        <v>0</v>
      </c>
      <c r="F52" s="28">
        <f t="shared" si="0"/>
        <v>275</v>
      </c>
      <c r="G52" s="37">
        <v>100</v>
      </c>
      <c r="H52" s="40">
        <f t="shared" si="1"/>
        <v>0.36363636363636365</v>
      </c>
      <c r="I52" s="28">
        <v>0</v>
      </c>
      <c r="J52" s="28">
        <f t="shared" si="2"/>
        <v>100</v>
      </c>
      <c r="K52" s="40">
        <f t="shared" si="3"/>
        <v>0.36363636363636365</v>
      </c>
      <c r="L52" s="28">
        <f>G52*1.068</f>
        <v>106.80000000000001</v>
      </c>
      <c r="M52" s="40">
        <f t="shared" si="4"/>
        <v>1.0680000000000001</v>
      </c>
      <c r="N52" s="28">
        <v>0</v>
      </c>
      <c r="O52" s="28">
        <f t="shared" si="5"/>
        <v>106.80000000000001</v>
      </c>
      <c r="P52" s="40">
        <f t="shared" si="6"/>
        <v>1.0680000000000001</v>
      </c>
      <c r="Q52" s="28">
        <f>L52*1.065</f>
        <v>113.742</v>
      </c>
      <c r="R52" s="40">
        <f t="shared" si="7"/>
        <v>1.0649999999999999</v>
      </c>
      <c r="S52" s="28">
        <v>0</v>
      </c>
      <c r="T52" s="28">
        <f t="shared" si="8"/>
        <v>113.742</v>
      </c>
      <c r="U52" s="40">
        <f t="shared" si="9"/>
        <v>1.0649999999999999</v>
      </c>
    </row>
    <row r="53" spans="1:22" ht="33.75">
      <c r="A53" s="11" t="s">
        <v>71</v>
      </c>
      <c r="B53" s="9" t="s">
        <v>36</v>
      </c>
      <c r="C53" s="10" t="s">
        <v>72</v>
      </c>
      <c r="D53" s="28">
        <f>D54</f>
        <v>1200</v>
      </c>
      <c r="E53" s="28">
        <f>E54</f>
        <v>403</v>
      </c>
      <c r="F53" s="28">
        <f t="shared" si="0"/>
        <v>1603</v>
      </c>
      <c r="G53" s="37">
        <f>G54</f>
        <v>100</v>
      </c>
      <c r="H53" s="40">
        <f t="shared" si="1"/>
        <v>8.3333333333333329E-2</v>
      </c>
      <c r="I53" s="28">
        <f>I54</f>
        <v>0</v>
      </c>
      <c r="J53" s="28">
        <f t="shared" si="2"/>
        <v>100</v>
      </c>
      <c r="K53" s="40">
        <f t="shared" si="3"/>
        <v>6.2383031815346227E-2</v>
      </c>
      <c r="L53" s="28">
        <f>L54</f>
        <v>106.80000000000001</v>
      </c>
      <c r="M53" s="40">
        <f t="shared" si="4"/>
        <v>1.0680000000000001</v>
      </c>
      <c r="N53" s="28">
        <f>N54</f>
        <v>0</v>
      </c>
      <c r="O53" s="28">
        <f t="shared" si="5"/>
        <v>106.80000000000001</v>
      </c>
      <c r="P53" s="40">
        <f t="shared" si="6"/>
        <v>1.0680000000000001</v>
      </c>
      <c r="Q53" s="28">
        <f>Q54</f>
        <v>113.742</v>
      </c>
      <c r="R53" s="40">
        <f t="shared" si="7"/>
        <v>1.0649999999999999</v>
      </c>
      <c r="S53" s="28">
        <f>S54</f>
        <v>0</v>
      </c>
      <c r="T53" s="28">
        <f t="shared" si="8"/>
        <v>113.742</v>
      </c>
      <c r="U53" s="40">
        <f t="shared" si="9"/>
        <v>1.0649999999999999</v>
      </c>
    </row>
    <row r="54" spans="1:22" ht="33.75">
      <c r="A54" s="11" t="s">
        <v>73</v>
      </c>
      <c r="B54" s="9" t="s">
        <v>36</v>
      </c>
      <c r="C54" s="10" t="s">
        <v>74</v>
      </c>
      <c r="D54" s="28">
        <f>100+1100</f>
        <v>1200</v>
      </c>
      <c r="E54" s="28">
        <v>403</v>
      </c>
      <c r="F54" s="28">
        <f t="shared" si="0"/>
        <v>1603</v>
      </c>
      <c r="G54" s="37">
        <v>100</v>
      </c>
      <c r="H54" s="40">
        <f t="shared" si="1"/>
        <v>8.3333333333333329E-2</v>
      </c>
      <c r="I54" s="28">
        <v>0</v>
      </c>
      <c r="J54" s="28">
        <f t="shared" si="2"/>
        <v>100</v>
      </c>
      <c r="K54" s="40">
        <f t="shared" si="3"/>
        <v>6.2383031815346227E-2</v>
      </c>
      <c r="L54" s="28">
        <f>G54*1.068</f>
        <v>106.80000000000001</v>
      </c>
      <c r="M54" s="40">
        <f t="shared" si="4"/>
        <v>1.0680000000000001</v>
      </c>
      <c r="N54" s="28">
        <v>0</v>
      </c>
      <c r="O54" s="28">
        <f t="shared" si="5"/>
        <v>106.80000000000001</v>
      </c>
      <c r="P54" s="40">
        <f t="shared" si="6"/>
        <v>1.0680000000000001</v>
      </c>
      <c r="Q54" s="28">
        <f>L54*1.065</f>
        <v>113.742</v>
      </c>
      <c r="R54" s="40">
        <f t="shared" si="7"/>
        <v>1.0649999999999999</v>
      </c>
      <c r="S54" s="28">
        <v>0</v>
      </c>
      <c r="T54" s="28">
        <f t="shared" si="8"/>
        <v>113.742</v>
      </c>
      <c r="U54" s="40">
        <f t="shared" si="9"/>
        <v>1.0649999999999999</v>
      </c>
    </row>
    <row r="55" spans="1:22">
      <c r="A55" s="13" t="s">
        <v>75</v>
      </c>
      <c r="B55" s="9" t="s">
        <v>5</v>
      </c>
      <c r="C55" s="10" t="s">
        <v>76</v>
      </c>
      <c r="D55" s="28">
        <f>SUM(D56:D62)</f>
        <v>1826</v>
      </c>
      <c r="E55" s="28">
        <f>SUM(E56:E62)</f>
        <v>0</v>
      </c>
      <c r="F55" s="28">
        <f t="shared" si="0"/>
        <v>1826</v>
      </c>
      <c r="G55" s="37">
        <f>SUM(G56:G62)</f>
        <v>1957.472</v>
      </c>
      <c r="H55" s="40">
        <f t="shared" si="1"/>
        <v>1.0720000000000001</v>
      </c>
      <c r="I55" s="28">
        <f>SUM(I56:I62)</f>
        <v>0</v>
      </c>
      <c r="J55" s="28">
        <f t="shared" si="2"/>
        <v>1957.472</v>
      </c>
      <c r="K55" s="40">
        <f t="shared" si="3"/>
        <v>1.0720000000000001</v>
      </c>
      <c r="L55" s="28">
        <f>SUM(L56:L62)</f>
        <v>2090.5800960000001</v>
      </c>
      <c r="M55" s="40">
        <f t="shared" si="4"/>
        <v>1.0680000000000001</v>
      </c>
      <c r="N55" s="28">
        <f>SUM(N56:N62)</f>
        <v>0</v>
      </c>
      <c r="O55" s="28">
        <f t="shared" si="5"/>
        <v>2090.5800960000001</v>
      </c>
      <c r="P55" s="40">
        <f t="shared" si="6"/>
        <v>1.0680000000000001</v>
      </c>
      <c r="Q55" s="28">
        <f>SUM(Q56:Q62)</f>
        <v>2226.4678022400003</v>
      </c>
      <c r="R55" s="40">
        <f t="shared" si="7"/>
        <v>1.0650000000000002</v>
      </c>
      <c r="S55" s="28">
        <f>SUM(S56:S62)</f>
        <v>0</v>
      </c>
      <c r="T55" s="28">
        <f t="shared" si="8"/>
        <v>2226.4678022400003</v>
      </c>
      <c r="U55" s="40">
        <f t="shared" si="9"/>
        <v>1.0650000000000002</v>
      </c>
    </row>
    <row r="56" spans="1:22" ht="22.5">
      <c r="A56" s="13" t="s">
        <v>121</v>
      </c>
      <c r="B56" s="9" t="s">
        <v>8</v>
      </c>
      <c r="C56" s="10" t="s">
        <v>122</v>
      </c>
      <c r="D56" s="28">
        <v>18</v>
      </c>
      <c r="E56" s="28">
        <v>0</v>
      </c>
      <c r="F56" s="28">
        <f t="shared" si="0"/>
        <v>18</v>
      </c>
      <c r="G56" s="37">
        <f t="shared" ref="G56:G62" si="11">D56*1.072</f>
        <v>19.295999999999999</v>
      </c>
      <c r="H56" s="40">
        <f t="shared" si="1"/>
        <v>1.0720000000000001</v>
      </c>
      <c r="I56" s="28">
        <v>0</v>
      </c>
      <c r="J56" s="28">
        <f t="shared" si="2"/>
        <v>19.295999999999999</v>
      </c>
      <c r="K56" s="40">
        <f t="shared" si="3"/>
        <v>1.0720000000000001</v>
      </c>
      <c r="L56" s="28">
        <f t="shared" ref="L56:L62" si="12">G56*1.068</f>
        <v>20.608128000000001</v>
      </c>
      <c r="M56" s="40">
        <f t="shared" si="4"/>
        <v>1.0680000000000001</v>
      </c>
      <c r="N56" s="28">
        <v>0</v>
      </c>
      <c r="O56" s="28">
        <f t="shared" si="5"/>
        <v>20.608128000000001</v>
      </c>
      <c r="P56" s="40">
        <f t="shared" si="6"/>
        <v>1.0680000000000001</v>
      </c>
      <c r="Q56" s="28">
        <f t="shared" ref="Q56:Q62" si="13">L56*1.065</f>
        <v>21.94765632</v>
      </c>
      <c r="R56" s="40">
        <f t="shared" si="7"/>
        <v>1.0649999999999999</v>
      </c>
      <c r="S56" s="28">
        <v>0</v>
      </c>
      <c r="T56" s="28">
        <f t="shared" si="8"/>
        <v>21.94765632</v>
      </c>
      <c r="U56" s="40">
        <f t="shared" si="9"/>
        <v>1.0649999999999999</v>
      </c>
      <c r="V56" s="2"/>
    </row>
    <row r="57" spans="1:22" ht="45">
      <c r="A57" s="13" t="s">
        <v>123</v>
      </c>
      <c r="B57" s="9" t="s">
        <v>8</v>
      </c>
      <c r="C57" s="10" t="s">
        <v>124</v>
      </c>
      <c r="D57" s="28">
        <v>140</v>
      </c>
      <c r="E57" s="28">
        <v>0</v>
      </c>
      <c r="F57" s="28">
        <f t="shared" si="0"/>
        <v>140</v>
      </c>
      <c r="G57" s="37">
        <f t="shared" si="11"/>
        <v>150.08000000000001</v>
      </c>
      <c r="H57" s="40">
        <f t="shared" si="1"/>
        <v>1.0720000000000001</v>
      </c>
      <c r="I57" s="28">
        <v>0</v>
      </c>
      <c r="J57" s="28">
        <f t="shared" si="2"/>
        <v>150.08000000000001</v>
      </c>
      <c r="K57" s="40">
        <f t="shared" si="3"/>
        <v>1.0720000000000001</v>
      </c>
      <c r="L57" s="28">
        <f t="shared" si="12"/>
        <v>160.28544000000002</v>
      </c>
      <c r="M57" s="40">
        <f t="shared" si="4"/>
        <v>1.0680000000000001</v>
      </c>
      <c r="N57" s="28">
        <v>0</v>
      </c>
      <c r="O57" s="28">
        <f t="shared" si="5"/>
        <v>160.28544000000002</v>
      </c>
      <c r="P57" s="40">
        <f t="shared" si="6"/>
        <v>1.0680000000000001</v>
      </c>
      <c r="Q57" s="28">
        <f t="shared" si="13"/>
        <v>170.70399360000002</v>
      </c>
      <c r="R57" s="40">
        <f t="shared" si="7"/>
        <v>1.0649999999999999</v>
      </c>
      <c r="S57" s="28">
        <v>0</v>
      </c>
      <c r="T57" s="28">
        <f t="shared" si="8"/>
        <v>170.70399360000002</v>
      </c>
      <c r="U57" s="40">
        <f t="shared" si="9"/>
        <v>1.0649999999999999</v>
      </c>
    </row>
    <row r="58" spans="1:22" ht="45">
      <c r="A58" s="13" t="s">
        <v>125</v>
      </c>
      <c r="B58" s="9" t="s">
        <v>5</v>
      </c>
      <c r="C58" s="10" t="s">
        <v>126</v>
      </c>
      <c r="D58" s="28">
        <v>50</v>
      </c>
      <c r="E58" s="28">
        <v>0</v>
      </c>
      <c r="F58" s="28">
        <f t="shared" si="0"/>
        <v>50</v>
      </c>
      <c r="G58" s="37">
        <f t="shared" si="11"/>
        <v>53.6</v>
      </c>
      <c r="H58" s="40">
        <f t="shared" si="1"/>
        <v>1.0720000000000001</v>
      </c>
      <c r="I58" s="28">
        <v>0</v>
      </c>
      <c r="J58" s="28">
        <f t="shared" si="2"/>
        <v>53.6</v>
      </c>
      <c r="K58" s="40">
        <f t="shared" si="3"/>
        <v>1.0720000000000001</v>
      </c>
      <c r="L58" s="28">
        <f t="shared" si="12"/>
        <v>57.244800000000005</v>
      </c>
      <c r="M58" s="40">
        <f t="shared" si="4"/>
        <v>1.0680000000000001</v>
      </c>
      <c r="N58" s="28">
        <v>0</v>
      </c>
      <c r="O58" s="28">
        <f t="shared" si="5"/>
        <v>57.244800000000005</v>
      </c>
      <c r="P58" s="40">
        <f t="shared" si="6"/>
        <v>1.0680000000000001</v>
      </c>
      <c r="Q58" s="28">
        <f t="shared" si="13"/>
        <v>60.965712000000003</v>
      </c>
      <c r="R58" s="40">
        <f t="shared" si="7"/>
        <v>1.0649999999999999</v>
      </c>
      <c r="S58" s="28">
        <v>0</v>
      </c>
      <c r="T58" s="28">
        <f t="shared" si="8"/>
        <v>60.965712000000003</v>
      </c>
      <c r="U58" s="40">
        <f t="shared" si="9"/>
        <v>1.0649999999999999</v>
      </c>
    </row>
    <row r="59" spans="1:22" ht="56.25">
      <c r="A59" s="13" t="s">
        <v>127</v>
      </c>
      <c r="B59" s="9" t="s">
        <v>5</v>
      </c>
      <c r="C59" s="10" t="s">
        <v>128</v>
      </c>
      <c r="D59" s="28">
        <v>72</v>
      </c>
      <c r="E59" s="28">
        <v>0</v>
      </c>
      <c r="F59" s="28">
        <f t="shared" si="0"/>
        <v>72</v>
      </c>
      <c r="G59" s="37">
        <f t="shared" si="11"/>
        <v>77.183999999999997</v>
      </c>
      <c r="H59" s="40">
        <f t="shared" si="1"/>
        <v>1.0720000000000001</v>
      </c>
      <c r="I59" s="28">
        <v>0</v>
      </c>
      <c r="J59" s="28">
        <f t="shared" si="2"/>
        <v>77.183999999999997</v>
      </c>
      <c r="K59" s="40">
        <f t="shared" si="3"/>
        <v>1.0720000000000001</v>
      </c>
      <c r="L59" s="28">
        <f t="shared" si="12"/>
        <v>82.432512000000003</v>
      </c>
      <c r="M59" s="40">
        <f t="shared" si="4"/>
        <v>1.0680000000000001</v>
      </c>
      <c r="N59" s="28">
        <v>0</v>
      </c>
      <c r="O59" s="28">
        <f t="shared" si="5"/>
        <v>82.432512000000003</v>
      </c>
      <c r="P59" s="40">
        <f t="shared" si="6"/>
        <v>1.0680000000000001</v>
      </c>
      <c r="Q59" s="28">
        <f t="shared" si="13"/>
        <v>87.79062528</v>
      </c>
      <c r="R59" s="40">
        <f t="shared" si="7"/>
        <v>1.0649999999999999</v>
      </c>
      <c r="S59" s="28">
        <v>0</v>
      </c>
      <c r="T59" s="28">
        <f t="shared" si="8"/>
        <v>87.79062528</v>
      </c>
      <c r="U59" s="40">
        <f t="shared" si="9"/>
        <v>1.0649999999999999</v>
      </c>
    </row>
    <row r="60" spans="1:22" ht="45">
      <c r="A60" s="13" t="s">
        <v>129</v>
      </c>
      <c r="B60" s="9" t="s">
        <v>130</v>
      </c>
      <c r="C60" s="10" t="s">
        <v>131</v>
      </c>
      <c r="D60" s="28">
        <v>300</v>
      </c>
      <c r="E60" s="28">
        <v>0</v>
      </c>
      <c r="F60" s="28">
        <f t="shared" si="0"/>
        <v>300</v>
      </c>
      <c r="G60" s="37">
        <f t="shared" si="11"/>
        <v>321.60000000000002</v>
      </c>
      <c r="H60" s="40">
        <f t="shared" si="1"/>
        <v>1.0720000000000001</v>
      </c>
      <c r="I60" s="28">
        <v>0</v>
      </c>
      <c r="J60" s="28">
        <f t="shared" si="2"/>
        <v>321.60000000000002</v>
      </c>
      <c r="K60" s="40">
        <f t="shared" si="3"/>
        <v>1.0720000000000001</v>
      </c>
      <c r="L60" s="28">
        <f t="shared" si="12"/>
        <v>343.46880000000004</v>
      </c>
      <c r="M60" s="40">
        <f t="shared" si="4"/>
        <v>1.0680000000000001</v>
      </c>
      <c r="N60" s="28">
        <v>0</v>
      </c>
      <c r="O60" s="28">
        <f t="shared" si="5"/>
        <v>343.46880000000004</v>
      </c>
      <c r="P60" s="40">
        <f t="shared" si="6"/>
        <v>1.0680000000000001</v>
      </c>
      <c r="Q60" s="28">
        <f t="shared" si="13"/>
        <v>365.79427200000003</v>
      </c>
      <c r="R60" s="40">
        <f t="shared" si="7"/>
        <v>1.0649999999999999</v>
      </c>
      <c r="S60" s="28">
        <v>0</v>
      </c>
      <c r="T60" s="28">
        <f t="shared" si="8"/>
        <v>365.79427200000003</v>
      </c>
      <c r="U60" s="40">
        <f t="shared" si="9"/>
        <v>1.0649999999999999</v>
      </c>
    </row>
    <row r="61" spans="1:22" ht="22.5">
      <c r="A61" s="13" t="s">
        <v>132</v>
      </c>
      <c r="B61" s="9" t="s">
        <v>133</v>
      </c>
      <c r="C61" s="10" t="s">
        <v>134</v>
      </c>
      <c r="D61" s="28">
        <v>410</v>
      </c>
      <c r="E61" s="28">
        <v>0</v>
      </c>
      <c r="F61" s="28">
        <f t="shared" si="0"/>
        <v>410</v>
      </c>
      <c r="G61" s="37">
        <f t="shared" si="11"/>
        <v>439.52000000000004</v>
      </c>
      <c r="H61" s="40">
        <f t="shared" si="1"/>
        <v>1.0720000000000001</v>
      </c>
      <c r="I61" s="28">
        <v>0</v>
      </c>
      <c r="J61" s="28">
        <f t="shared" si="2"/>
        <v>439.52000000000004</v>
      </c>
      <c r="K61" s="40">
        <f t="shared" si="3"/>
        <v>1.0720000000000001</v>
      </c>
      <c r="L61" s="28">
        <f t="shared" si="12"/>
        <v>469.40736000000004</v>
      </c>
      <c r="M61" s="40">
        <f t="shared" si="4"/>
        <v>1.0680000000000001</v>
      </c>
      <c r="N61" s="28">
        <v>0</v>
      </c>
      <c r="O61" s="28">
        <f t="shared" si="5"/>
        <v>469.40736000000004</v>
      </c>
      <c r="P61" s="40">
        <f t="shared" si="6"/>
        <v>1.0680000000000001</v>
      </c>
      <c r="Q61" s="28">
        <f t="shared" si="13"/>
        <v>499.91883840000003</v>
      </c>
      <c r="R61" s="40">
        <f t="shared" si="7"/>
        <v>1.0649999999999999</v>
      </c>
      <c r="S61" s="28">
        <v>0</v>
      </c>
      <c r="T61" s="28">
        <f t="shared" si="8"/>
        <v>499.91883840000003</v>
      </c>
      <c r="U61" s="40">
        <f t="shared" si="9"/>
        <v>1.0649999999999999</v>
      </c>
    </row>
    <row r="62" spans="1:22" ht="33.75">
      <c r="A62" s="13" t="s">
        <v>135</v>
      </c>
      <c r="B62" s="9" t="s">
        <v>5</v>
      </c>
      <c r="C62" s="10" t="s">
        <v>136</v>
      </c>
      <c r="D62" s="28">
        <v>836</v>
      </c>
      <c r="E62" s="28">
        <v>0</v>
      </c>
      <c r="F62" s="28">
        <f t="shared" si="0"/>
        <v>836</v>
      </c>
      <c r="G62" s="37">
        <f t="shared" si="11"/>
        <v>896.19200000000001</v>
      </c>
      <c r="H62" s="40">
        <f t="shared" si="1"/>
        <v>1.0720000000000001</v>
      </c>
      <c r="I62" s="28">
        <v>0</v>
      </c>
      <c r="J62" s="28">
        <f t="shared" si="2"/>
        <v>896.19200000000001</v>
      </c>
      <c r="K62" s="40">
        <f t="shared" si="3"/>
        <v>1.0720000000000001</v>
      </c>
      <c r="L62" s="28">
        <f t="shared" si="12"/>
        <v>957.13305600000001</v>
      </c>
      <c r="M62" s="40">
        <f t="shared" si="4"/>
        <v>1.0680000000000001</v>
      </c>
      <c r="N62" s="28">
        <v>0</v>
      </c>
      <c r="O62" s="28">
        <f t="shared" si="5"/>
        <v>957.13305600000001</v>
      </c>
      <c r="P62" s="40">
        <f t="shared" si="6"/>
        <v>1.0680000000000001</v>
      </c>
      <c r="Q62" s="28">
        <f t="shared" si="13"/>
        <v>1019.34670464</v>
      </c>
      <c r="R62" s="40">
        <f t="shared" si="7"/>
        <v>1.0649999999999999</v>
      </c>
      <c r="S62" s="28">
        <v>0</v>
      </c>
      <c r="T62" s="28">
        <f t="shared" si="8"/>
        <v>1019.34670464</v>
      </c>
      <c r="U62" s="40">
        <f t="shared" si="9"/>
        <v>1.0649999999999999</v>
      </c>
    </row>
    <row r="63" spans="1:22">
      <c r="A63" s="13" t="s">
        <v>77</v>
      </c>
      <c r="B63" s="9" t="s">
        <v>5</v>
      </c>
      <c r="C63" s="10" t="s">
        <v>78</v>
      </c>
      <c r="D63" s="28">
        <f>D64+D65</f>
        <v>1050</v>
      </c>
      <c r="E63" s="28">
        <f>E64+E65</f>
        <v>259</v>
      </c>
      <c r="F63" s="28">
        <f t="shared" si="0"/>
        <v>1309</v>
      </c>
      <c r="G63" s="37">
        <f>G64+G65</f>
        <v>1000</v>
      </c>
      <c r="H63" s="40">
        <f t="shared" si="1"/>
        <v>0.95238095238095233</v>
      </c>
      <c r="I63" s="28">
        <f>I64+I65</f>
        <v>265</v>
      </c>
      <c r="J63" s="28">
        <f t="shared" si="2"/>
        <v>1265</v>
      </c>
      <c r="K63" s="40">
        <f t="shared" si="3"/>
        <v>0.96638655462184875</v>
      </c>
      <c r="L63" s="28">
        <f>L64+L65</f>
        <v>1000</v>
      </c>
      <c r="M63" s="40">
        <f t="shared" si="4"/>
        <v>1</v>
      </c>
      <c r="N63" s="28">
        <f>N64+N65</f>
        <v>283</v>
      </c>
      <c r="O63" s="28">
        <f t="shared" si="5"/>
        <v>1283</v>
      </c>
      <c r="P63" s="40">
        <f t="shared" si="6"/>
        <v>1.0142292490118576</v>
      </c>
      <c r="Q63" s="28">
        <f>Q64+Q65</f>
        <v>1000</v>
      </c>
      <c r="R63" s="40">
        <f t="shared" si="7"/>
        <v>1</v>
      </c>
      <c r="S63" s="28">
        <f>S64+S65</f>
        <v>301</v>
      </c>
      <c r="T63" s="28">
        <f t="shared" si="8"/>
        <v>1301</v>
      </c>
      <c r="U63" s="40">
        <f t="shared" si="9"/>
        <v>1.0140296180826189</v>
      </c>
    </row>
    <row r="64" spans="1:22">
      <c r="A64" s="11" t="s">
        <v>79</v>
      </c>
      <c r="B64" s="9" t="s">
        <v>5</v>
      </c>
      <c r="C64" s="10" t="s">
        <v>80</v>
      </c>
      <c r="D64" s="28">
        <v>0</v>
      </c>
      <c r="E64" s="28">
        <v>0</v>
      </c>
      <c r="F64" s="28">
        <f t="shared" si="0"/>
        <v>0</v>
      </c>
      <c r="G64" s="37">
        <f>D64*1.072</f>
        <v>0</v>
      </c>
      <c r="H64" s="40" t="str">
        <f t="shared" si="1"/>
        <v>-</v>
      </c>
      <c r="I64" s="28">
        <v>0</v>
      </c>
      <c r="J64" s="28">
        <f t="shared" si="2"/>
        <v>0</v>
      </c>
      <c r="K64" s="40" t="str">
        <f t="shared" si="3"/>
        <v>-</v>
      </c>
      <c r="L64" s="28">
        <f>J64*1.072</f>
        <v>0</v>
      </c>
      <c r="M64" s="40" t="str">
        <f t="shared" si="4"/>
        <v>-</v>
      </c>
      <c r="N64" s="28">
        <v>0</v>
      </c>
      <c r="O64" s="28">
        <f t="shared" si="5"/>
        <v>0</v>
      </c>
      <c r="P64" s="40" t="str">
        <f t="shared" si="6"/>
        <v>-</v>
      </c>
      <c r="Q64" s="28">
        <f>O64*1.072</f>
        <v>0</v>
      </c>
      <c r="R64" s="40" t="str">
        <f t="shared" si="7"/>
        <v>-</v>
      </c>
      <c r="S64" s="28">
        <v>0</v>
      </c>
      <c r="T64" s="28">
        <f t="shared" si="8"/>
        <v>0</v>
      </c>
      <c r="U64" s="40" t="str">
        <f t="shared" si="9"/>
        <v>-</v>
      </c>
    </row>
    <row r="65" spans="1:21">
      <c r="A65" s="11" t="s">
        <v>81</v>
      </c>
      <c r="B65" s="9" t="s">
        <v>5</v>
      </c>
      <c r="C65" s="10" t="s">
        <v>82</v>
      </c>
      <c r="D65" s="28">
        <f>D66+D67</f>
        <v>1050</v>
      </c>
      <c r="E65" s="28">
        <v>259</v>
      </c>
      <c r="F65" s="28">
        <f t="shared" si="0"/>
        <v>1309</v>
      </c>
      <c r="G65" s="37">
        <v>1000</v>
      </c>
      <c r="H65" s="40">
        <f t="shared" si="1"/>
        <v>0.95238095238095233</v>
      </c>
      <c r="I65" s="28">
        <v>265</v>
      </c>
      <c r="J65" s="28">
        <f t="shared" si="2"/>
        <v>1265</v>
      </c>
      <c r="K65" s="40">
        <f t="shared" si="3"/>
        <v>0.96638655462184875</v>
      </c>
      <c r="L65" s="28">
        <v>1000</v>
      </c>
      <c r="M65" s="40">
        <f t="shared" si="4"/>
        <v>1</v>
      </c>
      <c r="N65" s="28">
        <v>283</v>
      </c>
      <c r="O65" s="28">
        <f t="shared" si="5"/>
        <v>1283</v>
      </c>
      <c r="P65" s="40">
        <f t="shared" si="6"/>
        <v>1.0142292490118576</v>
      </c>
      <c r="Q65" s="28">
        <v>1000</v>
      </c>
      <c r="R65" s="40">
        <f t="shared" si="7"/>
        <v>1</v>
      </c>
      <c r="S65" s="28">
        <v>301</v>
      </c>
      <c r="T65" s="28">
        <f t="shared" si="8"/>
        <v>1301</v>
      </c>
      <c r="U65" s="40">
        <f t="shared" si="9"/>
        <v>1.0140296180826189</v>
      </c>
    </row>
    <row r="66" spans="1:21" ht="14.25" hidden="1" customHeight="1">
      <c r="A66" s="11" t="s">
        <v>83</v>
      </c>
      <c r="B66" s="9" t="s">
        <v>36</v>
      </c>
      <c r="C66" s="10" t="s">
        <v>84</v>
      </c>
      <c r="D66" s="28">
        <v>50</v>
      </c>
      <c r="E66" s="28">
        <v>52</v>
      </c>
      <c r="F66" s="28">
        <f t="shared" si="0"/>
        <v>102</v>
      </c>
      <c r="G66" s="37">
        <v>51</v>
      </c>
      <c r="H66" s="40">
        <f t="shared" si="1"/>
        <v>1.02</v>
      </c>
      <c r="I66" s="28">
        <v>52</v>
      </c>
      <c r="J66" s="28">
        <f t="shared" si="2"/>
        <v>103</v>
      </c>
      <c r="K66" s="40">
        <f t="shared" si="3"/>
        <v>1.0098039215686274</v>
      </c>
      <c r="L66" s="28">
        <v>51</v>
      </c>
      <c r="M66" s="40">
        <f t="shared" si="4"/>
        <v>1</v>
      </c>
      <c r="N66" s="28">
        <v>52</v>
      </c>
      <c r="O66" s="28">
        <f t="shared" si="5"/>
        <v>103</v>
      </c>
      <c r="P66" s="40">
        <f t="shared" si="6"/>
        <v>1</v>
      </c>
      <c r="Q66" s="28">
        <v>51</v>
      </c>
      <c r="R66" s="40">
        <f t="shared" si="7"/>
        <v>1</v>
      </c>
      <c r="S66" s="28">
        <v>52</v>
      </c>
      <c r="T66" s="28">
        <f t="shared" si="8"/>
        <v>103</v>
      </c>
      <c r="U66" s="40">
        <f t="shared" si="9"/>
        <v>1</v>
      </c>
    </row>
    <row r="67" spans="1:21" ht="12.75" hidden="1" customHeight="1">
      <c r="A67" s="11" t="s">
        <v>83</v>
      </c>
      <c r="B67" s="9" t="s">
        <v>48</v>
      </c>
      <c r="C67" s="10" t="s">
        <v>84</v>
      </c>
      <c r="D67" s="28">
        <f>1000</f>
        <v>1000</v>
      </c>
      <c r="E67" s="28">
        <f>1000</f>
        <v>1000</v>
      </c>
      <c r="F67" s="28">
        <f t="shared" si="0"/>
        <v>2000</v>
      </c>
      <c r="G67" s="37">
        <f>1000</f>
        <v>1000</v>
      </c>
      <c r="H67" s="40">
        <f t="shared" si="1"/>
        <v>1</v>
      </c>
      <c r="I67" s="28">
        <f>1000</f>
        <v>1000</v>
      </c>
      <c r="J67" s="28">
        <f t="shared" si="2"/>
        <v>2000</v>
      </c>
      <c r="K67" s="40">
        <f t="shared" si="3"/>
        <v>1</v>
      </c>
      <c r="L67" s="28">
        <f>1000</f>
        <v>1000</v>
      </c>
      <c r="M67" s="40">
        <f t="shared" si="4"/>
        <v>1</v>
      </c>
      <c r="N67" s="28">
        <f>1000</f>
        <v>1000</v>
      </c>
      <c r="O67" s="28">
        <f t="shared" si="5"/>
        <v>2000</v>
      </c>
      <c r="P67" s="40">
        <f t="shared" si="6"/>
        <v>1</v>
      </c>
      <c r="Q67" s="28">
        <f>1000</f>
        <v>1000</v>
      </c>
      <c r="R67" s="40">
        <f t="shared" si="7"/>
        <v>1</v>
      </c>
      <c r="S67" s="28">
        <f>1000</f>
        <v>1000</v>
      </c>
      <c r="T67" s="28">
        <f t="shared" si="8"/>
        <v>2000</v>
      </c>
      <c r="U67" s="40">
        <f t="shared" si="9"/>
        <v>1</v>
      </c>
    </row>
    <row r="68" spans="1:21">
      <c r="A68" s="13" t="s">
        <v>85</v>
      </c>
      <c r="B68" s="9" t="s">
        <v>5</v>
      </c>
      <c r="C68" s="10" t="s">
        <v>86</v>
      </c>
      <c r="D68" s="28">
        <f>D69</f>
        <v>-1.8851</v>
      </c>
      <c r="E68" s="28">
        <f>E69</f>
        <v>-52</v>
      </c>
      <c r="F68" s="28">
        <f>E68+D68</f>
        <v>-53.885100000000001</v>
      </c>
      <c r="G68" s="37">
        <f>G69</f>
        <v>0</v>
      </c>
      <c r="H68" s="40">
        <f>IF(D68=0,"-",G68/D68)</f>
        <v>0</v>
      </c>
      <c r="I68" s="28">
        <f>I69</f>
        <v>0</v>
      </c>
      <c r="J68" s="28">
        <f t="shared" si="2"/>
        <v>0</v>
      </c>
      <c r="K68" s="40">
        <f>IF(F68=0,"-",J68/F68)</f>
        <v>0</v>
      </c>
      <c r="L68" s="28">
        <f>L69</f>
        <v>0</v>
      </c>
      <c r="M68" s="40" t="str">
        <f>IF(G68=0,"-",L68/G68)</f>
        <v>-</v>
      </c>
      <c r="N68" s="28">
        <f>N69</f>
        <v>0</v>
      </c>
      <c r="O68" s="28">
        <f t="shared" si="5"/>
        <v>0</v>
      </c>
      <c r="P68" s="40" t="str">
        <f>IF(J68=0,"-",O68/J68)</f>
        <v>-</v>
      </c>
      <c r="Q68" s="28">
        <f>Q69</f>
        <v>0</v>
      </c>
      <c r="R68" s="40" t="str">
        <f>IF(L68=0,"-",Q68/L68)</f>
        <v>-</v>
      </c>
      <c r="S68" s="28">
        <f>S69</f>
        <v>0</v>
      </c>
      <c r="T68" s="28">
        <f t="shared" si="8"/>
        <v>0</v>
      </c>
      <c r="U68" s="40" t="str">
        <f>IF(O68=0,"-",T68/O68)</f>
        <v>-</v>
      </c>
    </row>
    <row r="69" spans="1:21" ht="22.5">
      <c r="A69" s="11" t="s">
        <v>87</v>
      </c>
      <c r="B69" s="9" t="s">
        <v>88</v>
      </c>
      <c r="C69" s="10" t="s">
        <v>89</v>
      </c>
      <c r="D69" s="28">
        <v>-1.8851</v>
      </c>
      <c r="E69" s="28">
        <v>-52</v>
      </c>
      <c r="F69" s="28">
        <f>E69+D69</f>
        <v>-53.885100000000001</v>
      </c>
      <c r="G69" s="37">
        <v>0</v>
      </c>
      <c r="H69" s="40">
        <f>IF(D69=0,"-",G69/D69)</f>
        <v>0</v>
      </c>
      <c r="I69" s="28">
        <v>0</v>
      </c>
      <c r="J69" s="28">
        <f t="shared" si="2"/>
        <v>0</v>
      </c>
      <c r="K69" s="40">
        <f>IF(F69=0,"-",J69/F69)</f>
        <v>0</v>
      </c>
      <c r="L69" s="28">
        <v>0</v>
      </c>
      <c r="M69" s="40" t="str">
        <f>IF(G69=0,"-",L69/G69)</f>
        <v>-</v>
      </c>
      <c r="N69" s="28">
        <v>0</v>
      </c>
      <c r="O69" s="28">
        <f t="shared" si="5"/>
        <v>0</v>
      </c>
      <c r="P69" s="40" t="str">
        <f>IF(J69=0,"-",O69/J69)</f>
        <v>-</v>
      </c>
      <c r="Q69" s="28">
        <v>0</v>
      </c>
      <c r="R69" s="40" t="str">
        <f>IF(L69=0,"-",Q69/L69)</f>
        <v>-</v>
      </c>
      <c r="S69" s="28">
        <v>0</v>
      </c>
      <c r="T69" s="28">
        <f t="shared" si="8"/>
        <v>0</v>
      </c>
      <c r="U69" s="40" t="str">
        <f>IF(O69=0,"-",T69/O69)</f>
        <v>-</v>
      </c>
    </row>
    <row r="70" spans="1:21" s="7" customFormat="1">
      <c r="A70" s="38" t="s">
        <v>173</v>
      </c>
      <c r="B70" s="5" t="s">
        <v>5</v>
      </c>
      <c r="C70" s="6" t="s">
        <v>174</v>
      </c>
      <c r="D70" s="27">
        <v>533022.95799999998</v>
      </c>
      <c r="E70" s="27">
        <v>120635.77</v>
      </c>
      <c r="F70" s="27">
        <f>E70+D70</f>
        <v>653658.728</v>
      </c>
      <c r="G70" s="43">
        <f>D70*1.072</f>
        <v>571400.61097599997</v>
      </c>
      <c r="H70" s="39">
        <f>IF(D70=0,"-",G70/D70)</f>
        <v>1.0720000000000001</v>
      </c>
      <c r="I70" s="27">
        <f>E70*1.072</f>
        <v>129321.54544000002</v>
      </c>
      <c r="J70" s="27">
        <f>I70+G70</f>
        <v>700722.15641599998</v>
      </c>
      <c r="K70" s="39">
        <f>IF(F70=0,"-",J70/F70)</f>
        <v>1.0720000000000001</v>
      </c>
      <c r="L70" s="27">
        <f>G70*1.068</f>
        <v>610255.85252236796</v>
      </c>
      <c r="M70" s="39">
        <f>IF(G70=0,"-",L70/G70)</f>
        <v>1.0680000000000001</v>
      </c>
      <c r="N70" s="27">
        <f>I70*1.068</f>
        <v>138115.41052992002</v>
      </c>
      <c r="O70" s="27">
        <f t="shared" si="5"/>
        <v>748371.26305228798</v>
      </c>
      <c r="P70" s="39">
        <f>IF(J70=0,"-",O70/J70)</f>
        <v>1.0680000000000001</v>
      </c>
      <c r="Q70" s="27">
        <f>L70*1.065</f>
        <v>649922.48293632187</v>
      </c>
      <c r="R70" s="39">
        <f>IF(L70=0,"-",Q70/L70)</f>
        <v>1.0649999999999999</v>
      </c>
      <c r="S70" s="27">
        <f>N70*1.065</f>
        <v>147092.9122143648</v>
      </c>
      <c r="T70" s="27">
        <f t="shared" si="8"/>
        <v>797015.39515068661</v>
      </c>
      <c r="U70" s="39">
        <f>IF(O70=0,"-",T70/O70)</f>
        <v>1.0649999999999999</v>
      </c>
    </row>
    <row r="71" spans="1:21">
      <c r="C71" s="14"/>
    </row>
  </sheetData>
  <mergeCells count="6">
    <mergeCell ref="L1:P1"/>
    <mergeCell ref="Q1:U1"/>
    <mergeCell ref="A1:A2"/>
    <mergeCell ref="B1:C1"/>
    <mergeCell ref="D1:F1"/>
    <mergeCell ref="G1:K1"/>
  </mergeCells>
  <phoneticPr fontId="15" type="noConversion"/>
  <printOptions horizontalCentered="1"/>
  <pageMargins left="0.78740157480314965" right="0.59055118110236227" top="0.39370078740157483" bottom="0.39370078740157483" header="0.51181102362204722" footer="0.51181102362204722"/>
  <pageSetup paperSize="9" scale="68" fitToHeight="4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56"/>
  <sheetViews>
    <sheetView tabSelected="1" view="pageBreakPreview" zoomScale="120" zoomScaleNormal="120" zoomScaleSheetLayoutView="120" workbookViewId="0">
      <pane xSplit="4" ySplit="6" topLeftCell="E93" activePane="bottomRight" state="frozen"/>
      <selection pane="topRight" activeCell="E1" sqref="E1"/>
      <selection pane="bottomLeft" activeCell="A6" sqref="A6"/>
      <selection pane="bottomRight" activeCell="L96" sqref="L96"/>
    </sheetView>
  </sheetViews>
  <sheetFormatPr defaultRowHeight="12.75"/>
  <cols>
    <col min="1" max="1" width="18.85546875" style="47" customWidth="1"/>
    <col min="2" max="2" width="21.7109375" style="47" customWidth="1"/>
    <col min="3" max="3" width="38.5703125" style="68" customWidth="1"/>
    <col min="4" max="4" width="16.42578125" style="107" customWidth="1"/>
    <col min="5" max="6" width="13.7109375" style="94" customWidth="1"/>
    <col min="7" max="7" width="12.85546875" style="90" customWidth="1"/>
    <col min="8" max="8" width="13.42578125" style="90" customWidth="1"/>
    <col min="9" max="9" width="14" style="90" customWidth="1"/>
    <col min="10" max="11" width="13.140625" style="90" customWidth="1"/>
    <col min="12" max="13" width="12.5703125" style="47" customWidth="1"/>
    <col min="14" max="14" width="12" style="47" customWidth="1"/>
    <col min="15" max="15" width="17" style="47" customWidth="1"/>
    <col min="16" max="16" width="15" style="47" customWidth="1"/>
    <col min="17" max="16384" width="9.140625" style="47"/>
  </cols>
  <sheetData>
    <row r="1" spans="1:16" s="77" customFormat="1" ht="21.75" customHeight="1">
      <c r="A1" s="166" t="s">
        <v>206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6" s="77" customFormat="1" ht="20.25" customHeight="1">
      <c r="A2" s="167" t="s">
        <v>433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6" s="104" customFormat="1" ht="20.25" customHeight="1">
      <c r="A3" s="169" t="s">
        <v>198</v>
      </c>
      <c r="B3" s="172" t="s">
        <v>199</v>
      </c>
      <c r="C3" s="173"/>
      <c r="D3" s="170" t="s">
        <v>202</v>
      </c>
      <c r="E3" s="174" t="s">
        <v>400</v>
      </c>
      <c r="F3" s="174" t="s">
        <v>401</v>
      </c>
      <c r="G3" s="168" t="s">
        <v>445</v>
      </c>
      <c r="H3" s="168" t="s">
        <v>402</v>
      </c>
      <c r="I3" s="168" t="s">
        <v>215</v>
      </c>
      <c r="J3" s="168"/>
      <c r="K3" s="168"/>
    </row>
    <row r="4" spans="1:16" s="104" customFormat="1" ht="63.75" customHeight="1">
      <c r="A4" s="169"/>
      <c r="B4" s="121" t="s">
        <v>200</v>
      </c>
      <c r="C4" s="121" t="s">
        <v>201</v>
      </c>
      <c r="D4" s="171"/>
      <c r="E4" s="174"/>
      <c r="F4" s="174"/>
      <c r="G4" s="168"/>
      <c r="H4" s="168"/>
      <c r="I4" s="120" t="s">
        <v>434</v>
      </c>
      <c r="J4" s="120" t="s">
        <v>435</v>
      </c>
      <c r="K4" s="120" t="s">
        <v>436</v>
      </c>
    </row>
    <row r="5" spans="1:16" s="112" customFormat="1" ht="12">
      <c r="A5" s="108">
        <v>1</v>
      </c>
      <c r="B5" s="108">
        <v>2</v>
      </c>
      <c r="C5" s="108">
        <v>3</v>
      </c>
      <c r="D5" s="109">
        <v>4</v>
      </c>
      <c r="E5" s="110">
        <v>5</v>
      </c>
      <c r="F5" s="110">
        <v>6</v>
      </c>
      <c r="G5" s="111">
        <v>7</v>
      </c>
      <c r="H5" s="111">
        <v>8</v>
      </c>
      <c r="I5" s="111">
        <v>9</v>
      </c>
      <c r="J5" s="111">
        <v>10</v>
      </c>
      <c r="K5" s="111">
        <v>11</v>
      </c>
    </row>
    <row r="6" spans="1:16" ht="11.25" customHeight="1">
      <c r="A6" s="71"/>
      <c r="B6" s="45" t="s">
        <v>203</v>
      </c>
      <c r="C6" s="59" t="s">
        <v>4</v>
      </c>
      <c r="D6" s="45"/>
      <c r="E6" s="80">
        <f>E7+E24+E29+E31+E34+E40+E44+E56+E60+E77+E15</f>
        <v>181975888.77000001</v>
      </c>
      <c r="F6" s="80">
        <f t="shared" ref="F6:K6" si="0">F7+F24+F29+F31+F34+F40+F44+F56+F60+F77+F15</f>
        <v>182461243</v>
      </c>
      <c r="G6" s="80">
        <f>G7+G24+G29+G31+G34+G40+G44+G56+G60+G77+G15</f>
        <v>148938491.30999997</v>
      </c>
      <c r="H6" s="80">
        <f t="shared" si="0"/>
        <v>182818543</v>
      </c>
      <c r="I6" s="80">
        <f t="shared" si="0"/>
        <v>188660602</v>
      </c>
      <c r="J6" s="80">
        <f t="shared" si="0"/>
        <v>201263990</v>
      </c>
      <c r="K6" s="80">
        <f t="shared" si="0"/>
        <v>214320635</v>
      </c>
      <c r="L6" s="94"/>
    </row>
    <row r="7" spans="1:16" s="46" customFormat="1">
      <c r="A7" s="72"/>
      <c r="B7" s="45" t="s">
        <v>204</v>
      </c>
      <c r="C7" s="59" t="s">
        <v>7</v>
      </c>
      <c r="D7" s="45"/>
      <c r="E7" s="80">
        <f>E8+E9+E10+E12+E13+E11+E14</f>
        <v>124171444.37</v>
      </c>
      <c r="F7" s="80">
        <f t="shared" ref="F7:K7" si="1">F8+F9+F10+F12+F13+F11+F14</f>
        <v>126623700</v>
      </c>
      <c r="G7" s="80">
        <f t="shared" si="1"/>
        <v>100258675.22</v>
      </c>
      <c r="H7" s="80">
        <f t="shared" si="1"/>
        <v>126623700</v>
      </c>
      <c r="I7" s="80">
        <f t="shared" si="1"/>
        <v>138146500</v>
      </c>
      <c r="J7" s="80">
        <f t="shared" si="1"/>
        <v>149474600</v>
      </c>
      <c r="K7" s="80">
        <f t="shared" si="1"/>
        <v>161133600</v>
      </c>
      <c r="L7" s="146">
        <f>(I7+I24+I29+I88)*7.5/100</f>
        <v>25762395</v>
      </c>
      <c r="M7" s="146">
        <f t="shared" ref="M7:N7" si="2">(J7+J24+J29+J88)*7.5/100</f>
        <v>24165862.5</v>
      </c>
      <c r="N7" s="146">
        <f t="shared" si="2"/>
        <v>26015842.5</v>
      </c>
    </row>
    <row r="8" spans="1:16" ht="67.5">
      <c r="A8" s="155" t="s">
        <v>208</v>
      </c>
      <c r="B8" s="118" t="s">
        <v>358</v>
      </c>
      <c r="C8" s="50" t="s">
        <v>181</v>
      </c>
      <c r="D8" s="159" t="s">
        <v>207</v>
      </c>
      <c r="E8" s="79">
        <v>123158614.3</v>
      </c>
      <c r="F8" s="79">
        <v>124605400</v>
      </c>
      <c r="G8" s="79">
        <v>98285979.159999996</v>
      </c>
      <c r="H8" s="79">
        <v>124605400</v>
      </c>
      <c r="I8" s="79">
        <v>135944500</v>
      </c>
      <c r="J8" s="79">
        <v>147092000</v>
      </c>
      <c r="K8" s="79">
        <v>158565100</v>
      </c>
      <c r="L8" s="94"/>
      <c r="M8" s="94"/>
      <c r="N8" s="94"/>
      <c r="O8" s="94"/>
      <c r="P8" s="94"/>
    </row>
    <row r="9" spans="1:16" ht="69" customHeight="1">
      <c r="A9" s="155"/>
      <c r="B9" s="118" t="s">
        <v>359</v>
      </c>
      <c r="C9" s="60" t="s">
        <v>182</v>
      </c>
      <c r="D9" s="160"/>
      <c r="E9" s="79">
        <v>80623.7</v>
      </c>
      <c r="F9" s="79">
        <v>84700</v>
      </c>
      <c r="G9" s="79">
        <v>77171.490000000005</v>
      </c>
      <c r="H9" s="79">
        <v>84700</v>
      </c>
      <c r="I9" s="79">
        <v>92400</v>
      </c>
      <c r="J9" s="79">
        <v>100000</v>
      </c>
      <c r="K9" s="79">
        <v>107800</v>
      </c>
      <c r="L9" s="95"/>
    </row>
    <row r="10" spans="1:16" s="99" customFormat="1" ht="33.75">
      <c r="A10" s="155"/>
      <c r="B10" s="98" t="s">
        <v>360</v>
      </c>
      <c r="C10" s="51" t="s">
        <v>183</v>
      </c>
      <c r="D10" s="160"/>
      <c r="E10" s="79">
        <v>657914.17000000004</v>
      </c>
      <c r="F10" s="79">
        <v>639600</v>
      </c>
      <c r="G10" s="79">
        <v>619158.93000000005</v>
      </c>
      <c r="H10" s="79">
        <v>639600</v>
      </c>
      <c r="I10" s="79">
        <v>697800</v>
      </c>
      <c r="J10" s="79">
        <v>755000</v>
      </c>
      <c r="K10" s="79">
        <v>813900</v>
      </c>
      <c r="L10" s="95"/>
    </row>
    <row r="11" spans="1:16" s="99" customFormat="1" ht="75.75" customHeight="1">
      <c r="A11" s="155"/>
      <c r="B11" s="98" t="s">
        <v>439</v>
      </c>
      <c r="C11" s="51" t="s">
        <v>440</v>
      </c>
      <c r="D11" s="160"/>
      <c r="E11" s="79">
        <v>0</v>
      </c>
      <c r="F11" s="79">
        <v>37000</v>
      </c>
      <c r="G11" s="79">
        <v>27445</v>
      </c>
      <c r="H11" s="79">
        <v>37000</v>
      </c>
      <c r="I11" s="79">
        <v>40400</v>
      </c>
      <c r="J11" s="79">
        <v>43700</v>
      </c>
      <c r="K11" s="79">
        <v>47100</v>
      </c>
      <c r="L11" s="95"/>
    </row>
    <row r="12" spans="1:16" ht="78.75">
      <c r="A12" s="155"/>
      <c r="B12" s="118" t="s">
        <v>355</v>
      </c>
      <c r="C12" s="51" t="s">
        <v>361</v>
      </c>
      <c r="D12" s="160"/>
      <c r="E12" s="79">
        <v>274292.2</v>
      </c>
      <c r="F12" s="79">
        <v>0</v>
      </c>
      <c r="G12" s="79">
        <v>0</v>
      </c>
      <c r="H12" s="79">
        <v>0</v>
      </c>
      <c r="I12" s="79">
        <v>0</v>
      </c>
      <c r="J12" s="79">
        <v>0</v>
      </c>
      <c r="K12" s="79">
        <v>0</v>
      </c>
      <c r="L12" s="95"/>
    </row>
    <row r="13" spans="1:16" ht="69.75" customHeight="1">
      <c r="A13" s="124"/>
      <c r="B13" s="124" t="s">
        <v>418</v>
      </c>
      <c r="C13" s="51" t="s">
        <v>419</v>
      </c>
      <c r="D13" s="161"/>
      <c r="E13" s="79">
        <v>0</v>
      </c>
      <c r="F13" s="79">
        <v>647000</v>
      </c>
      <c r="G13" s="79">
        <v>640716.32999999996</v>
      </c>
      <c r="H13" s="79">
        <v>647000</v>
      </c>
      <c r="I13" s="79">
        <v>705900</v>
      </c>
      <c r="J13" s="79">
        <v>763800</v>
      </c>
      <c r="K13" s="79">
        <v>823400</v>
      </c>
      <c r="L13" s="95"/>
    </row>
    <row r="14" spans="1:16" ht="51" customHeight="1">
      <c r="A14" s="124"/>
      <c r="B14" s="124" t="s">
        <v>441</v>
      </c>
      <c r="C14" s="51" t="s">
        <v>442</v>
      </c>
      <c r="D14" s="129"/>
      <c r="E14" s="79">
        <v>0</v>
      </c>
      <c r="F14" s="79">
        <v>610000</v>
      </c>
      <c r="G14" s="79">
        <v>608204.31000000006</v>
      </c>
      <c r="H14" s="79">
        <v>610000</v>
      </c>
      <c r="I14" s="79">
        <v>665500</v>
      </c>
      <c r="J14" s="79">
        <v>720100</v>
      </c>
      <c r="K14" s="79">
        <v>776300</v>
      </c>
      <c r="L14" s="95"/>
    </row>
    <row r="15" spans="1:16" ht="32.25">
      <c r="A15" s="124"/>
      <c r="B15" s="45" t="s">
        <v>205</v>
      </c>
      <c r="C15" s="132" t="s">
        <v>189</v>
      </c>
      <c r="D15" s="53"/>
      <c r="E15" s="80">
        <f>SUM(E16:E23)</f>
        <v>449015.94999999995</v>
      </c>
      <c r="F15" s="80">
        <f t="shared" ref="F15:K15" si="3">SUM(F16:F23)</f>
        <v>450700</v>
      </c>
      <c r="G15" s="80">
        <f t="shared" si="3"/>
        <v>383445.1</v>
      </c>
      <c r="H15" s="80">
        <f t="shared" si="3"/>
        <v>450700</v>
      </c>
      <c r="I15" s="80">
        <f t="shared" si="3"/>
        <v>496500</v>
      </c>
      <c r="J15" s="80">
        <f t="shared" si="3"/>
        <v>511600</v>
      </c>
      <c r="K15" s="80">
        <f t="shared" si="3"/>
        <v>529500</v>
      </c>
    </row>
    <row r="16" spans="1:16" ht="67.5">
      <c r="A16" s="155" t="s">
        <v>213</v>
      </c>
      <c r="B16" s="124" t="s">
        <v>209</v>
      </c>
      <c r="C16" s="51" t="s">
        <v>362</v>
      </c>
      <c r="D16" s="159" t="s">
        <v>214</v>
      </c>
      <c r="E16" s="82">
        <v>225094.84</v>
      </c>
      <c r="F16" s="82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94"/>
    </row>
    <row r="17" spans="1:12" ht="78.75">
      <c r="A17" s="155"/>
      <c r="B17" s="124" t="s">
        <v>210</v>
      </c>
      <c r="C17" s="51" t="s">
        <v>363</v>
      </c>
      <c r="D17" s="160"/>
      <c r="E17" s="82">
        <v>1215.8699999999999</v>
      </c>
      <c r="F17" s="82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94"/>
    </row>
    <row r="18" spans="1:12" ht="67.5">
      <c r="A18" s="155"/>
      <c r="B18" s="124" t="s">
        <v>211</v>
      </c>
      <c r="C18" s="51" t="s">
        <v>364</v>
      </c>
      <c r="D18" s="160"/>
      <c r="E18" s="82">
        <v>248530.14</v>
      </c>
      <c r="F18" s="82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94"/>
    </row>
    <row r="19" spans="1:12" ht="67.5">
      <c r="A19" s="155"/>
      <c r="B19" s="124" t="s">
        <v>212</v>
      </c>
      <c r="C19" s="51" t="s">
        <v>365</v>
      </c>
      <c r="D19" s="161"/>
      <c r="E19" s="82">
        <v>-25824.9</v>
      </c>
      <c r="F19" s="82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94"/>
    </row>
    <row r="20" spans="1:12" ht="67.5">
      <c r="A20" s="155" t="s">
        <v>213</v>
      </c>
      <c r="B20" s="124" t="s">
        <v>423</v>
      </c>
      <c r="C20" s="51" t="s">
        <v>362</v>
      </c>
      <c r="D20" s="159" t="s">
        <v>207</v>
      </c>
      <c r="E20" s="82">
        <v>0</v>
      </c>
      <c r="F20" s="82">
        <v>231800</v>
      </c>
      <c r="G20" s="79">
        <v>197158.58</v>
      </c>
      <c r="H20" s="82">
        <v>231800</v>
      </c>
      <c r="I20" s="82">
        <v>259000</v>
      </c>
      <c r="J20" s="82">
        <v>266200</v>
      </c>
      <c r="K20" s="82">
        <v>275800</v>
      </c>
      <c r="L20" s="94"/>
    </row>
    <row r="21" spans="1:12" ht="78.75">
      <c r="A21" s="155"/>
      <c r="B21" s="124" t="s">
        <v>424</v>
      </c>
      <c r="C21" s="51" t="s">
        <v>363</v>
      </c>
      <c r="D21" s="160"/>
      <c r="E21" s="82">
        <v>0</v>
      </c>
      <c r="F21" s="82">
        <v>1200</v>
      </c>
      <c r="G21" s="79">
        <v>1044.05</v>
      </c>
      <c r="H21" s="82">
        <v>1200</v>
      </c>
      <c r="I21" s="82">
        <v>1200</v>
      </c>
      <c r="J21" s="82">
        <v>1400</v>
      </c>
      <c r="K21" s="82">
        <v>1500</v>
      </c>
      <c r="L21" s="94"/>
    </row>
    <row r="22" spans="1:12" ht="67.5">
      <c r="A22" s="155"/>
      <c r="B22" s="124" t="s">
        <v>425</v>
      </c>
      <c r="C22" s="51" t="s">
        <v>364</v>
      </c>
      <c r="D22" s="160"/>
      <c r="E22" s="82">
        <v>0</v>
      </c>
      <c r="F22" s="82">
        <v>250500</v>
      </c>
      <c r="G22" s="79">
        <v>207365.98</v>
      </c>
      <c r="H22" s="82">
        <v>250500</v>
      </c>
      <c r="I22" s="82">
        <v>268500</v>
      </c>
      <c r="J22" s="82">
        <v>277100</v>
      </c>
      <c r="K22" s="82">
        <v>287200</v>
      </c>
      <c r="L22" s="94"/>
    </row>
    <row r="23" spans="1:12" ht="67.5">
      <c r="A23" s="155"/>
      <c r="B23" s="124" t="s">
        <v>426</v>
      </c>
      <c r="C23" s="51" t="s">
        <v>365</v>
      </c>
      <c r="D23" s="161"/>
      <c r="E23" s="82">
        <v>0</v>
      </c>
      <c r="F23" s="82">
        <v>-32800</v>
      </c>
      <c r="G23" s="79">
        <v>-22123.51</v>
      </c>
      <c r="H23" s="82">
        <v>-32800</v>
      </c>
      <c r="I23" s="82">
        <v>-32200</v>
      </c>
      <c r="J23" s="82">
        <v>-33100</v>
      </c>
      <c r="K23" s="82">
        <v>-35000</v>
      </c>
      <c r="L23" s="94"/>
    </row>
    <row r="24" spans="1:12" s="46" customFormat="1">
      <c r="A24" s="124"/>
      <c r="B24" s="45" t="s">
        <v>220</v>
      </c>
      <c r="C24" s="61" t="s">
        <v>18</v>
      </c>
      <c r="D24" s="45"/>
      <c r="E24" s="80">
        <f t="shared" ref="E24:K24" si="4">E25+E26+E27+E28</f>
        <v>14307694.709999999</v>
      </c>
      <c r="F24" s="80">
        <f t="shared" si="4"/>
        <v>17071700</v>
      </c>
      <c r="G24" s="80">
        <f t="shared" si="4"/>
        <v>15256805.469999999</v>
      </c>
      <c r="H24" s="80">
        <f>H25+H26+H27+H28</f>
        <v>17071700</v>
      </c>
      <c r="I24" s="80">
        <f t="shared" si="4"/>
        <v>11078700</v>
      </c>
      <c r="J24" s="80">
        <f t="shared" si="4"/>
        <v>11521900</v>
      </c>
      <c r="K24" s="80">
        <f t="shared" si="4"/>
        <v>11982700</v>
      </c>
      <c r="L24" s="76"/>
    </row>
    <row r="25" spans="1:12" s="49" customFormat="1" ht="22.5">
      <c r="A25" s="124" t="s">
        <v>345</v>
      </c>
      <c r="B25" s="124" t="s">
        <v>284</v>
      </c>
      <c r="C25" s="60" t="s">
        <v>154</v>
      </c>
      <c r="D25" s="159" t="s">
        <v>207</v>
      </c>
      <c r="E25" s="83">
        <v>10828506.5</v>
      </c>
      <c r="F25" s="83">
        <v>14161800</v>
      </c>
      <c r="G25" s="83">
        <v>12616079.279999999</v>
      </c>
      <c r="H25" s="83">
        <v>14161800</v>
      </c>
      <c r="I25" s="83">
        <v>7899800</v>
      </c>
      <c r="J25" s="83">
        <v>8215800</v>
      </c>
      <c r="K25" s="83">
        <v>8544400</v>
      </c>
      <c r="L25" s="96"/>
    </row>
    <row r="26" spans="1:12" ht="22.5">
      <c r="A26" s="124" t="s">
        <v>216</v>
      </c>
      <c r="B26" s="124" t="s">
        <v>283</v>
      </c>
      <c r="C26" s="48" t="s">
        <v>20</v>
      </c>
      <c r="D26" s="160"/>
      <c r="E26" s="79">
        <v>38907.699999999997</v>
      </c>
      <c r="F26" s="79">
        <v>0</v>
      </c>
      <c r="G26" s="79">
        <v>-35127.480000000003</v>
      </c>
      <c r="H26" s="79">
        <v>0</v>
      </c>
      <c r="I26" s="79">
        <v>0</v>
      </c>
      <c r="J26" s="79">
        <v>0</v>
      </c>
      <c r="K26" s="79">
        <v>0</v>
      </c>
      <c r="L26" s="96"/>
    </row>
    <row r="27" spans="1:12">
      <c r="A27" s="124" t="s">
        <v>217</v>
      </c>
      <c r="B27" s="124" t="s">
        <v>282</v>
      </c>
      <c r="C27" s="48" t="s">
        <v>22</v>
      </c>
      <c r="D27" s="160"/>
      <c r="E27" s="79">
        <v>535887.17000000004</v>
      </c>
      <c r="F27" s="79">
        <v>561000</v>
      </c>
      <c r="G27" s="79">
        <v>582776.06999999995</v>
      </c>
      <c r="H27" s="79">
        <v>561000</v>
      </c>
      <c r="I27" s="79">
        <v>583500</v>
      </c>
      <c r="J27" s="79">
        <v>606900</v>
      </c>
      <c r="K27" s="79">
        <v>631100</v>
      </c>
      <c r="L27" s="96"/>
    </row>
    <row r="28" spans="1:12" ht="33.75">
      <c r="A28" s="124" t="s">
        <v>281</v>
      </c>
      <c r="B28" s="124" t="s">
        <v>367</v>
      </c>
      <c r="C28" s="48" t="s">
        <v>366</v>
      </c>
      <c r="D28" s="161"/>
      <c r="E28" s="79">
        <v>2904393.34</v>
      </c>
      <c r="F28" s="79">
        <v>2348900</v>
      </c>
      <c r="G28" s="79">
        <v>2093077.6</v>
      </c>
      <c r="H28" s="79">
        <v>2348900</v>
      </c>
      <c r="I28" s="79">
        <v>2595400</v>
      </c>
      <c r="J28" s="79">
        <v>2699200</v>
      </c>
      <c r="K28" s="79">
        <v>2807200</v>
      </c>
      <c r="L28" s="95"/>
    </row>
    <row r="29" spans="1:12" s="46" customFormat="1">
      <c r="A29" s="124"/>
      <c r="B29" s="45" t="s">
        <v>221</v>
      </c>
      <c r="C29" s="62" t="s">
        <v>24</v>
      </c>
      <c r="D29" s="101"/>
      <c r="E29" s="80">
        <f>E30</f>
        <v>245659.45</v>
      </c>
      <c r="F29" s="80">
        <f t="shared" ref="F29:K29" si="5">F30</f>
        <v>302500</v>
      </c>
      <c r="G29" s="80">
        <f t="shared" si="5"/>
        <v>223986.44</v>
      </c>
      <c r="H29" s="80">
        <f t="shared" si="5"/>
        <v>302500</v>
      </c>
      <c r="I29" s="80">
        <f t="shared" si="5"/>
        <v>314600</v>
      </c>
      <c r="J29" s="80">
        <f t="shared" si="5"/>
        <v>327200</v>
      </c>
      <c r="K29" s="80">
        <f t="shared" si="5"/>
        <v>340300</v>
      </c>
    </row>
    <row r="30" spans="1:12" ht="39" customHeight="1">
      <c r="A30" s="124" t="s">
        <v>219</v>
      </c>
      <c r="B30" s="124" t="s">
        <v>222</v>
      </c>
      <c r="C30" s="48" t="s">
        <v>26</v>
      </c>
      <c r="D30" s="128" t="s">
        <v>207</v>
      </c>
      <c r="E30" s="79">
        <v>245659.45</v>
      </c>
      <c r="F30" s="79">
        <v>302500</v>
      </c>
      <c r="G30" s="79">
        <v>223986.44</v>
      </c>
      <c r="H30" s="79">
        <v>302500</v>
      </c>
      <c r="I30" s="79">
        <v>314600</v>
      </c>
      <c r="J30" s="79">
        <v>327200</v>
      </c>
      <c r="K30" s="79">
        <v>340300</v>
      </c>
      <c r="L30" s="95"/>
    </row>
    <row r="31" spans="1:12" s="46" customFormat="1" ht="32.25">
      <c r="A31" s="124"/>
      <c r="B31" s="45" t="s">
        <v>223</v>
      </c>
      <c r="C31" s="62" t="s">
        <v>30</v>
      </c>
      <c r="D31" s="122"/>
      <c r="E31" s="80">
        <f>E33+E32</f>
        <v>0</v>
      </c>
      <c r="F31" s="80">
        <f t="shared" ref="F31:K31" si="6">F33+F32</f>
        <v>60</v>
      </c>
      <c r="G31" s="80">
        <f t="shared" si="6"/>
        <v>60</v>
      </c>
      <c r="H31" s="80">
        <f t="shared" si="6"/>
        <v>60</v>
      </c>
      <c r="I31" s="80">
        <f t="shared" si="6"/>
        <v>0</v>
      </c>
      <c r="J31" s="80">
        <f t="shared" si="6"/>
        <v>0</v>
      </c>
      <c r="K31" s="80">
        <f t="shared" si="6"/>
        <v>0</v>
      </c>
    </row>
    <row r="32" spans="1:12" s="46" customFormat="1" ht="18" customHeight="1">
      <c r="A32" s="155"/>
      <c r="B32" s="124" t="s">
        <v>224</v>
      </c>
      <c r="C32" s="63" t="s">
        <v>139</v>
      </c>
      <c r="D32" s="160" t="s">
        <v>207</v>
      </c>
      <c r="E32" s="83">
        <v>0</v>
      </c>
      <c r="F32" s="82">
        <v>0</v>
      </c>
      <c r="G32" s="82">
        <v>0</v>
      </c>
      <c r="H32" s="82">
        <v>0</v>
      </c>
      <c r="I32" s="83">
        <v>0</v>
      </c>
      <c r="J32" s="83">
        <v>0</v>
      </c>
      <c r="K32" s="83">
        <v>0</v>
      </c>
    </row>
    <row r="33" spans="1:14" ht="18" customHeight="1">
      <c r="A33" s="155"/>
      <c r="B33" s="124" t="s">
        <v>225</v>
      </c>
      <c r="C33" s="52" t="s">
        <v>185</v>
      </c>
      <c r="D33" s="161"/>
      <c r="E33" s="79">
        <v>0</v>
      </c>
      <c r="F33" s="82">
        <v>60</v>
      </c>
      <c r="G33" s="79">
        <v>60</v>
      </c>
      <c r="H33" s="82">
        <v>60</v>
      </c>
      <c r="I33" s="79">
        <v>0</v>
      </c>
      <c r="J33" s="79">
        <v>0</v>
      </c>
      <c r="K33" s="79">
        <v>0</v>
      </c>
      <c r="L33" s="94"/>
    </row>
    <row r="34" spans="1:14" s="46" customFormat="1" ht="33.75" customHeight="1">
      <c r="A34" s="124"/>
      <c r="B34" s="45" t="s">
        <v>226</v>
      </c>
      <c r="C34" s="62" t="s">
        <v>32</v>
      </c>
      <c r="D34" s="101"/>
      <c r="E34" s="80">
        <f>E35+E36+E37+E39+E38</f>
        <v>23133671.649999999</v>
      </c>
      <c r="F34" s="80">
        <f t="shared" ref="F34:K34" si="7">F35+F36+F37+F39+F38</f>
        <v>18234015</v>
      </c>
      <c r="G34" s="80">
        <f t="shared" si="7"/>
        <v>17049922.940000001</v>
      </c>
      <c r="H34" s="80">
        <f t="shared" si="7"/>
        <v>18234015</v>
      </c>
      <c r="I34" s="80">
        <f t="shared" si="7"/>
        <v>18852974</v>
      </c>
      <c r="J34" s="80">
        <f t="shared" si="7"/>
        <v>19525062</v>
      </c>
      <c r="K34" s="80">
        <f t="shared" si="7"/>
        <v>20229095</v>
      </c>
    </row>
    <row r="35" spans="1:14" ht="78.75">
      <c r="A35" s="123" t="s">
        <v>231</v>
      </c>
      <c r="B35" s="124" t="s">
        <v>298</v>
      </c>
      <c r="C35" s="63" t="s">
        <v>229</v>
      </c>
      <c r="D35" s="123" t="s">
        <v>228</v>
      </c>
      <c r="E35" s="83">
        <v>21863811.77</v>
      </c>
      <c r="F35" s="83">
        <v>16800000</v>
      </c>
      <c r="G35" s="83">
        <v>15816645.75</v>
      </c>
      <c r="H35" s="83">
        <v>16800000</v>
      </c>
      <c r="I35" s="83">
        <v>17472000</v>
      </c>
      <c r="J35" s="83">
        <v>18170900</v>
      </c>
      <c r="K35" s="83">
        <v>18900000</v>
      </c>
      <c r="L35" s="94"/>
    </row>
    <row r="36" spans="1:14" ht="67.5">
      <c r="A36" s="123" t="s">
        <v>231</v>
      </c>
      <c r="B36" s="124" t="s">
        <v>299</v>
      </c>
      <c r="C36" s="63" t="s">
        <v>230</v>
      </c>
      <c r="D36" s="58" t="s">
        <v>232</v>
      </c>
      <c r="E36" s="79">
        <v>1125863.47</v>
      </c>
      <c r="F36" s="79">
        <v>1293000</v>
      </c>
      <c r="G36" s="79">
        <v>1131470.2</v>
      </c>
      <c r="H36" s="79">
        <v>1293000</v>
      </c>
      <c r="I36" s="79">
        <v>1295000</v>
      </c>
      <c r="J36" s="79">
        <v>1297000</v>
      </c>
      <c r="K36" s="79">
        <v>1297000</v>
      </c>
    </row>
    <row r="37" spans="1:14" ht="56.25">
      <c r="A37" s="123" t="s">
        <v>233</v>
      </c>
      <c r="B37" s="124" t="s">
        <v>300</v>
      </c>
      <c r="C37" s="60" t="s">
        <v>39</v>
      </c>
      <c r="D37" s="123" t="s">
        <v>228</v>
      </c>
      <c r="E37" s="79">
        <v>139071.37</v>
      </c>
      <c r="F37" s="79">
        <v>133680</v>
      </c>
      <c r="G37" s="79">
        <v>94518.07</v>
      </c>
      <c r="H37" s="79">
        <v>133680</v>
      </c>
      <c r="I37" s="79">
        <v>79624</v>
      </c>
      <c r="J37" s="79">
        <v>50292</v>
      </c>
      <c r="K37" s="79">
        <v>24705</v>
      </c>
    </row>
    <row r="38" spans="1:14" ht="125.25" customHeight="1">
      <c r="A38" s="123" t="s">
        <v>233</v>
      </c>
      <c r="B38" s="124" t="s">
        <v>353</v>
      </c>
      <c r="C38" s="60" t="s">
        <v>354</v>
      </c>
      <c r="D38" s="123" t="s">
        <v>228</v>
      </c>
      <c r="E38" s="79">
        <v>127.04</v>
      </c>
      <c r="F38" s="79">
        <v>335</v>
      </c>
      <c r="G38" s="79">
        <v>334.92</v>
      </c>
      <c r="H38" s="79">
        <v>335</v>
      </c>
      <c r="I38" s="79">
        <v>350</v>
      </c>
      <c r="J38" s="79">
        <v>370</v>
      </c>
      <c r="K38" s="79">
        <v>390</v>
      </c>
      <c r="L38" s="94"/>
    </row>
    <row r="39" spans="1:14" ht="45">
      <c r="A39" s="123" t="s">
        <v>234</v>
      </c>
      <c r="B39" s="124" t="s">
        <v>301</v>
      </c>
      <c r="C39" s="60" t="s">
        <v>196</v>
      </c>
      <c r="D39" s="123" t="s">
        <v>228</v>
      </c>
      <c r="E39" s="82">
        <v>4798</v>
      </c>
      <c r="F39" s="79">
        <v>7000</v>
      </c>
      <c r="G39" s="79">
        <v>6954</v>
      </c>
      <c r="H39" s="79">
        <v>7000</v>
      </c>
      <c r="I39" s="79">
        <v>6000</v>
      </c>
      <c r="J39" s="79">
        <v>6500</v>
      </c>
      <c r="K39" s="79">
        <v>7000</v>
      </c>
      <c r="L39" s="94"/>
    </row>
    <row r="40" spans="1:14" s="46" customFormat="1" ht="21.75">
      <c r="A40" s="124"/>
      <c r="B40" s="45" t="s">
        <v>237</v>
      </c>
      <c r="C40" s="62" t="s">
        <v>41</v>
      </c>
      <c r="D40" s="101"/>
      <c r="E40" s="80">
        <f>E41+E42+E43</f>
        <v>970465.08</v>
      </c>
      <c r="F40" s="80">
        <f t="shared" ref="F40:K40" si="8">F41+F42+F43</f>
        <v>1066000</v>
      </c>
      <c r="G40" s="80">
        <f t="shared" si="8"/>
        <v>1068392.04</v>
      </c>
      <c r="H40" s="80">
        <f t="shared" si="8"/>
        <v>1066000</v>
      </c>
      <c r="I40" s="80">
        <f t="shared" si="8"/>
        <v>1140600</v>
      </c>
      <c r="J40" s="80">
        <f t="shared" si="8"/>
        <v>1186300</v>
      </c>
      <c r="K40" s="80">
        <f t="shared" si="8"/>
        <v>1233700</v>
      </c>
      <c r="L40" s="147">
        <f>I40+I74+I75</f>
        <v>1203700</v>
      </c>
      <c r="M40" s="147">
        <f>J40+J74+J75</f>
        <v>1251300</v>
      </c>
      <c r="N40" s="147">
        <f>K40+K74+K75</f>
        <v>1300700</v>
      </c>
    </row>
    <row r="41" spans="1:14" ht="22.5">
      <c r="A41" s="154" t="s">
        <v>236</v>
      </c>
      <c r="B41" s="124" t="s">
        <v>368</v>
      </c>
      <c r="C41" s="133" t="s">
        <v>186</v>
      </c>
      <c r="D41" s="157" t="s">
        <v>235</v>
      </c>
      <c r="E41" s="79">
        <v>347153.44</v>
      </c>
      <c r="F41" s="79">
        <v>257000</v>
      </c>
      <c r="G41" s="79">
        <v>269206.61</v>
      </c>
      <c r="H41" s="79">
        <v>257000</v>
      </c>
      <c r="I41" s="79">
        <v>275000</v>
      </c>
      <c r="J41" s="79">
        <v>286000</v>
      </c>
      <c r="K41" s="79">
        <v>297400</v>
      </c>
      <c r="L41" s="94"/>
    </row>
    <row r="42" spans="1:14" ht="22.5">
      <c r="A42" s="154"/>
      <c r="B42" s="124" t="s">
        <v>369</v>
      </c>
      <c r="C42" s="133" t="s">
        <v>190</v>
      </c>
      <c r="D42" s="164"/>
      <c r="E42" s="79">
        <v>92.82</v>
      </c>
      <c r="F42" s="79">
        <v>49100</v>
      </c>
      <c r="G42" s="79">
        <v>49171.41</v>
      </c>
      <c r="H42" s="79">
        <v>49100</v>
      </c>
      <c r="I42" s="79">
        <v>52600</v>
      </c>
      <c r="J42" s="79">
        <v>54700</v>
      </c>
      <c r="K42" s="79">
        <v>56800</v>
      </c>
      <c r="L42" s="94"/>
    </row>
    <row r="43" spans="1:14">
      <c r="A43" s="154"/>
      <c r="B43" s="124" t="s">
        <v>370</v>
      </c>
      <c r="C43" s="133" t="s">
        <v>268</v>
      </c>
      <c r="D43" s="164"/>
      <c r="E43" s="79">
        <v>623218.81999999995</v>
      </c>
      <c r="F43" s="79">
        <v>759900</v>
      </c>
      <c r="G43" s="79">
        <v>750014.02</v>
      </c>
      <c r="H43" s="79">
        <v>759900</v>
      </c>
      <c r="I43" s="79">
        <v>813000</v>
      </c>
      <c r="J43" s="79">
        <v>845600</v>
      </c>
      <c r="K43" s="79">
        <v>879500</v>
      </c>
      <c r="L43" s="94"/>
    </row>
    <row r="44" spans="1:14" s="46" customFormat="1" ht="21.75">
      <c r="A44" s="124"/>
      <c r="B44" s="45" t="s">
        <v>238</v>
      </c>
      <c r="C44" s="62" t="s">
        <v>46</v>
      </c>
      <c r="D44" s="101"/>
      <c r="E44" s="80">
        <f t="shared" ref="E44:K44" si="9">E45+E48</f>
        <v>12820030.660000002</v>
      </c>
      <c r="F44" s="80">
        <f t="shared" si="9"/>
        <v>15328408</v>
      </c>
      <c r="G44" s="80">
        <f t="shared" si="9"/>
        <v>11213241.43</v>
      </c>
      <c r="H44" s="80">
        <f t="shared" si="9"/>
        <v>15358908</v>
      </c>
      <c r="I44" s="80">
        <f t="shared" si="9"/>
        <v>17071428</v>
      </c>
      <c r="J44" s="80">
        <f t="shared" si="9"/>
        <v>17096828</v>
      </c>
      <c r="K44" s="80">
        <f t="shared" si="9"/>
        <v>17187630</v>
      </c>
    </row>
    <row r="45" spans="1:14" s="46" customFormat="1">
      <c r="A45" s="124"/>
      <c r="B45" s="45" t="s">
        <v>371</v>
      </c>
      <c r="C45" s="61" t="s">
        <v>372</v>
      </c>
      <c r="D45" s="101"/>
      <c r="E45" s="80">
        <f t="shared" ref="E45:K45" si="10">E46+E47</f>
        <v>12261022.600000001</v>
      </c>
      <c r="F45" s="80">
        <f t="shared" si="10"/>
        <v>15287728</v>
      </c>
      <c r="G45" s="80">
        <f t="shared" si="10"/>
        <v>11155756.75</v>
      </c>
      <c r="H45" s="80">
        <f t="shared" si="10"/>
        <v>15287728</v>
      </c>
      <c r="I45" s="80">
        <f t="shared" si="10"/>
        <v>17038928</v>
      </c>
      <c r="J45" s="80">
        <f t="shared" si="10"/>
        <v>17064328</v>
      </c>
      <c r="K45" s="80">
        <f t="shared" si="10"/>
        <v>17155130</v>
      </c>
    </row>
    <row r="46" spans="1:14" ht="27" customHeight="1">
      <c r="A46" s="123" t="s">
        <v>242</v>
      </c>
      <c r="B46" s="124" t="s">
        <v>302</v>
      </c>
      <c r="C46" s="133" t="s">
        <v>184</v>
      </c>
      <c r="D46" s="125" t="s">
        <v>258</v>
      </c>
      <c r="E46" s="83">
        <v>308806.63</v>
      </c>
      <c r="F46" s="83">
        <v>563000</v>
      </c>
      <c r="G46" s="83">
        <v>460877.6</v>
      </c>
      <c r="H46" s="83">
        <v>563000</v>
      </c>
      <c r="I46" s="83">
        <v>621000</v>
      </c>
      <c r="J46" s="83">
        <v>646400</v>
      </c>
      <c r="K46" s="83">
        <v>671000</v>
      </c>
      <c r="L46" s="94"/>
    </row>
    <row r="47" spans="1:14" ht="24.75" customHeight="1">
      <c r="A47" s="123" t="s">
        <v>242</v>
      </c>
      <c r="B47" s="124" t="s">
        <v>303</v>
      </c>
      <c r="C47" s="133" t="s">
        <v>187</v>
      </c>
      <c r="D47" s="58" t="s">
        <v>241</v>
      </c>
      <c r="E47" s="83">
        <v>11952215.970000001</v>
      </c>
      <c r="F47" s="82">
        <v>14724728</v>
      </c>
      <c r="G47" s="83">
        <v>10694879.15</v>
      </c>
      <c r="H47" s="82">
        <v>14724728</v>
      </c>
      <c r="I47" s="82">
        <v>16417928</v>
      </c>
      <c r="J47" s="82">
        <v>16417928</v>
      </c>
      <c r="K47" s="82">
        <v>16484130</v>
      </c>
      <c r="L47" s="94"/>
    </row>
    <row r="48" spans="1:14">
      <c r="A48" s="123"/>
      <c r="B48" s="45" t="s">
        <v>374</v>
      </c>
      <c r="C48" s="61" t="s">
        <v>373</v>
      </c>
      <c r="D48" s="102"/>
      <c r="E48" s="81">
        <f>E49+E50+E51+E52+E54+E53+E55</f>
        <v>559008.05999999994</v>
      </c>
      <c r="F48" s="81">
        <f t="shared" ref="F48:K48" si="11">F49+F50+F51+F52+F54+F53+F55</f>
        <v>40680</v>
      </c>
      <c r="G48" s="81">
        <f t="shared" si="11"/>
        <v>57484.68</v>
      </c>
      <c r="H48" s="81">
        <f t="shared" si="11"/>
        <v>71180</v>
      </c>
      <c r="I48" s="81">
        <f t="shared" si="11"/>
        <v>32500</v>
      </c>
      <c r="J48" s="81">
        <f t="shared" si="11"/>
        <v>32500</v>
      </c>
      <c r="K48" s="81">
        <f t="shared" si="11"/>
        <v>32500</v>
      </c>
    </row>
    <row r="49" spans="1:12" ht="22.5">
      <c r="A49" s="157" t="s">
        <v>431</v>
      </c>
      <c r="B49" s="124" t="s">
        <v>304</v>
      </c>
      <c r="C49" s="48" t="s">
        <v>269</v>
      </c>
      <c r="D49" s="58" t="s">
        <v>240</v>
      </c>
      <c r="E49" s="83">
        <v>6013.5</v>
      </c>
      <c r="F49" s="83">
        <v>500</v>
      </c>
      <c r="G49" s="82">
        <v>11000</v>
      </c>
      <c r="H49" s="83">
        <v>11000</v>
      </c>
      <c r="I49" s="83">
        <v>500</v>
      </c>
      <c r="J49" s="83">
        <v>500</v>
      </c>
      <c r="K49" s="83">
        <v>500</v>
      </c>
      <c r="L49" s="94"/>
    </row>
    <row r="50" spans="1:12" ht="22.5">
      <c r="A50" s="164"/>
      <c r="B50" s="124" t="s">
        <v>305</v>
      </c>
      <c r="C50" s="48" t="s">
        <v>269</v>
      </c>
      <c r="D50" s="58" t="s">
        <v>241</v>
      </c>
      <c r="E50" s="83">
        <f>445392.27+26727.97+10056.01</f>
        <v>482176.25</v>
      </c>
      <c r="F50" s="83">
        <f>8180+32+2164.11</f>
        <v>10376.11</v>
      </c>
      <c r="G50" s="83">
        <f>8177.55+32+18143.52+2164.11</f>
        <v>28517.18</v>
      </c>
      <c r="H50" s="83">
        <v>30376.11</v>
      </c>
      <c r="I50" s="83">
        <v>20000</v>
      </c>
      <c r="J50" s="83">
        <v>20000</v>
      </c>
      <c r="K50" s="83">
        <v>20000</v>
      </c>
      <c r="L50" s="94"/>
    </row>
    <row r="51" spans="1:12" ht="22.5">
      <c r="A51" s="164"/>
      <c r="B51" s="124" t="s">
        <v>306</v>
      </c>
      <c r="C51" s="48" t="s">
        <v>269</v>
      </c>
      <c r="D51" s="123" t="s">
        <v>227</v>
      </c>
      <c r="E51" s="83">
        <v>0</v>
      </c>
      <c r="F51" s="83">
        <v>500</v>
      </c>
      <c r="G51" s="83">
        <v>0</v>
      </c>
      <c r="H51" s="83">
        <v>500</v>
      </c>
      <c r="I51" s="83">
        <v>500</v>
      </c>
      <c r="J51" s="83">
        <v>500</v>
      </c>
      <c r="K51" s="83">
        <v>500</v>
      </c>
      <c r="L51" s="94"/>
    </row>
    <row r="52" spans="1:12" ht="22.5">
      <c r="A52" s="164"/>
      <c r="B52" s="124" t="s">
        <v>307</v>
      </c>
      <c r="C52" s="48" t="s">
        <v>269</v>
      </c>
      <c r="D52" s="123" t="s">
        <v>228</v>
      </c>
      <c r="E52" s="83">
        <v>0</v>
      </c>
      <c r="F52" s="83">
        <v>500</v>
      </c>
      <c r="G52" s="83">
        <v>0</v>
      </c>
      <c r="H52" s="83">
        <v>500</v>
      </c>
      <c r="I52" s="83">
        <v>500</v>
      </c>
      <c r="J52" s="83">
        <v>500</v>
      </c>
      <c r="K52" s="83">
        <v>500</v>
      </c>
      <c r="L52" s="94"/>
    </row>
    <row r="53" spans="1:12" ht="56.25">
      <c r="A53" s="164"/>
      <c r="B53" s="124" t="s">
        <v>308</v>
      </c>
      <c r="C53" s="48" t="s">
        <v>269</v>
      </c>
      <c r="D53" s="122" t="s">
        <v>218</v>
      </c>
      <c r="E53" s="83">
        <f>15422+1384.29+25810.61</f>
        <v>42616.9</v>
      </c>
      <c r="F53" s="83">
        <v>9836.39</v>
      </c>
      <c r="G53" s="83">
        <v>0</v>
      </c>
      <c r="H53" s="83">
        <f>30000-17967.5-2164.11-32</f>
        <v>9836.39</v>
      </c>
      <c r="I53" s="83">
        <v>10000</v>
      </c>
      <c r="J53" s="83">
        <v>10000</v>
      </c>
      <c r="K53" s="83">
        <v>10000</v>
      </c>
      <c r="L53" s="94"/>
    </row>
    <row r="54" spans="1:12" ht="22.5">
      <c r="A54" s="158"/>
      <c r="B54" s="124" t="s">
        <v>309</v>
      </c>
      <c r="C54" s="48" t="s">
        <v>269</v>
      </c>
      <c r="D54" s="122" t="s">
        <v>255</v>
      </c>
      <c r="E54" s="83">
        <f>5090+16067.05</f>
        <v>21157.05</v>
      </c>
      <c r="F54" s="83">
        <v>18467.5</v>
      </c>
      <c r="G54" s="83">
        <v>17967.5</v>
      </c>
      <c r="H54" s="83">
        <f>500+17967.5</f>
        <v>18467.5</v>
      </c>
      <c r="I54" s="83">
        <v>500</v>
      </c>
      <c r="J54" s="83">
        <v>500</v>
      </c>
      <c r="K54" s="83">
        <v>500</v>
      </c>
      <c r="L54" s="94"/>
    </row>
    <row r="55" spans="1:12" ht="22.5">
      <c r="A55" s="127"/>
      <c r="B55" s="124" t="s">
        <v>346</v>
      </c>
      <c r="C55" s="48" t="s">
        <v>269</v>
      </c>
      <c r="D55" s="123" t="s">
        <v>289</v>
      </c>
      <c r="E55" s="83">
        <v>7044.36</v>
      </c>
      <c r="F55" s="83">
        <v>500</v>
      </c>
      <c r="G55" s="83">
        <v>0</v>
      </c>
      <c r="H55" s="83">
        <v>500</v>
      </c>
      <c r="I55" s="83">
        <v>500</v>
      </c>
      <c r="J55" s="83">
        <v>500</v>
      </c>
      <c r="K55" s="83">
        <v>500</v>
      </c>
      <c r="L55" s="94"/>
    </row>
    <row r="56" spans="1:12" s="46" customFormat="1" ht="21.75">
      <c r="A56" s="124"/>
      <c r="B56" s="45" t="s">
        <v>239</v>
      </c>
      <c r="C56" s="62" t="s">
        <v>63</v>
      </c>
      <c r="D56" s="101"/>
      <c r="E56" s="80">
        <f>E57+E59+E58</f>
        <v>3728549.2800000003</v>
      </c>
      <c r="F56" s="80">
        <f t="shared" ref="F56:K56" si="12">F57+F59+F58</f>
        <v>1529000</v>
      </c>
      <c r="G56" s="80">
        <f t="shared" si="12"/>
        <v>706719.81</v>
      </c>
      <c r="H56" s="80">
        <f t="shared" si="12"/>
        <v>1529000</v>
      </c>
      <c r="I56" s="80">
        <f t="shared" si="12"/>
        <v>1029000</v>
      </c>
      <c r="J56" s="80">
        <f t="shared" si="12"/>
        <v>1069000</v>
      </c>
      <c r="K56" s="80">
        <f t="shared" si="12"/>
        <v>1110600</v>
      </c>
    </row>
    <row r="57" spans="1:12" ht="72.75" customHeight="1">
      <c r="A57" s="123" t="s">
        <v>243</v>
      </c>
      <c r="B57" s="124" t="s">
        <v>245</v>
      </c>
      <c r="C57" s="100" t="s">
        <v>179</v>
      </c>
      <c r="D57" s="123" t="s">
        <v>228</v>
      </c>
      <c r="E57" s="83">
        <v>1969700</v>
      </c>
      <c r="F57" s="83">
        <v>72000</v>
      </c>
      <c r="G57" s="83">
        <v>71666.66</v>
      </c>
      <c r="H57" s="83">
        <v>72000</v>
      </c>
      <c r="I57" s="83">
        <v>0</v>
      </c>
      <c r="J57" s="83">
        <v>0</v>
      </c>
      <c r="K57" s="83">
        <v>0</v>
      </c>
      <c r="L57" s="94"/>
    </row>
    <row r="58" spans="1:12" ht="56.25">
      <c r="A58" s="123" t="s">
        <v>244</v>
      </c>
      <c r="B58" s="124" t="s">
        <v>246</v>
      </c>
      <c r="C58" s="100" t="s">
        <v>265</v>
      </c>
      <c r="D58" s="123" t="s">
        <v>228</v>
      </c>
      <c r="E58" s="83">
        <v>1604552.72</v>
      </c>
      <c r="F58" s="83">
        <v>1428000</v>
      </c>
      <c r="G58" s="83">
        <v>619533.63</v>
      </c>
      <c r="H58" s="83">
        <v>1428000</v>
      </c>
      <c r="I58" s="83">
        <v>1000000</v>
      </c>
      <c r="J58" s="83">
        <v>1040000</v>
      </c>
      <c r="K58" s="83">
        <v>1081600</v>
      </c>
      <c r="L58" s="94"/>
    </row>
    <row r="59" spans="1:12" ht="45">
      <c r="A59" s="123" t="s">
        <v>244</v>
      </c>
      <c r="B59" s="124" t="s">
        <v>247</v>
      </c>
      <c r="C59" s="60" t="s">
        <v>375</v>
      </c>
      <c r="D59" s="58" t="s">
        <v>232</v>
      </c>
      <c r="E59" s="83">
        <v>154296.56</v>
      </c>
      <c r="F59" s="83">
        <v>29000</v>
      </c>
      <c r="G59" s="83">
        <v>15519.52</v>
      </c>
      <c r="H59" s="83">
        <v>29000</v>
      </c>
      <c r="I59" s="83">
        <v>29000</v>
      </c>
      <c r="J59" s="83">
        <v>29000</v>
      </c>
      <c r="K59" s="83">
        <v>29000</v>
      </c>
      <c r="L59" s="94"/>
    </row>
    <row r="60" spans="1:12" s="46" customFormat="1" ht="21">
      <c r="A60" s="124"/>
      <c r="B60" s="45" t="s">
        <v>248</v>
      </c>
      <c r="C60" s="75" t="s">
        <v>75</v>
      </c>
      <c r="D60" s="101"/>
      <c r="E60" s="80">
        <f>SUM(E61:E76)</f>
        <v>1465084.54</v>
      </c>
      <c r="F60" s="80">
        <f t="shared" ref="F60:J60" si="13">SUM(F61:F76)</f>
        <v>1455160</v>
      </c>
      <c r="G60" s="80">
        <f t="shared" si="13"/>
        <v>1617442.2</v>
      </c>
      <c r="H60" s="80">
        <f t="shared" si="13"/>
        <v>1740160</v>
      </c>
      <c r="I60" s="80">
        <f t="shared" si="13"/>
        <v>530300</v>
      </c>
      <c r="J60" s="80">
        <f t="shared" si="13"/>
        <v>551500</v>
      </c>
      <c r="K60" s="80">
        <f>SUM(K61:K76)</f>
        <v>573510</v>
      </c>
      <c r="L60" s="76"/>
    </row>
    <row r="61" spans="1:12" ht="67.5" customHeight="1">
      <c r="A61" s="157" t="s">
        <v>251</v>
      </c>
      <c r="B61" s="124" t="s">
        <v>328</v>
      </c>
      <c r="C61" s="63" t="s">
        <v>327</v>
      </c>
      <c r="D61" s="157" t="s">
        <v>326</v>
      </c>
      <c r="E61" s="79">
        <v>6809.13</v>
      </c>
      <c r="F61" s="79">
        <v>8800</v>
      </c>
      <c r="G61" s="79">
        <v>8565.36</v>
      </c>
      <c r="H61" s="79">
        <v>8800</v>
      </c>
      <c r="I61" s="79">
        <v>6950</v>
      </c>
      <c r="J61" s="79">
        <v>7270</v>
      </c>
      <c r="K61" s="79">
        <v>7590</v>
      </c>
      <c r="L61" s="76"/>
    </row>
    <row r="62" spans="1:12" ht="81.75" customHeight="1">
      <c r="A62" s="164"/>
      <c r="B62" s="124" t="s">
        <v>329</v>
      </c>
      <c r="C62" s="63" t="s">
        <v>330</v>
      </c>
      <c r="D62" s="164"/>
      <c r="E62" s="79">
        <v>16314.29</v>
      </c>
      <c r="F62" s="79">
        <v>7900</v>
      </c>
      <c r="G62" s="79">
        <v>5435.72</v>
      </c>
      <c r="H62" s="79">
        <v>7900</v>
      </c>
      <c r="I62" s="79">
        <f>700+6270+2460+2200</f>
        <v>11630</v>
      </c>
      <c r="J62" s="79">
        <f>730+6550+2580+2300</f>
        <v>12160</v>
      </c>
      <c r="K62" s="79">
        <f>760+6850+2690+2400</f>
        <v>12700</v>
      </c>
      <c r="L62" s="76"/>
    </row>
    <row r="63" spans="1:12" ht="66.75" customHeight="1">
      <c r="A63" s="164"/>
      <c r="B63" s="124" t="s">
        <v>347</v>
      </c>
      <c r="C63" s="63" t="s">
        <v>376</v>
      </c>
      <c r="D63" s="164"/>
      <c r="E63" s="79">
        <v>452.97</v>
      </c>
      <c r="F63" s="79">
        <v>780</v>
      </c>
      <c r="G63" s="79">
        <v>300</v>
      </c>
      <c r="H63" s="79">
        <v>780</v>
      </c>
      <c r="I63" s="79">
        <f>50+310</f>
        <v>360</v>
      </c>
      <c r="J63" s="79">
        <f>50+330</f>
        <v>380</v>
      </c>
      <c r="K63" s="79">
        <f>60+340</f>
        <v>400</v>
      </c>
      <c r="L63" s="76"/>
    </row>
    <row r="64" spans="1:12" ht="67.5">
      <c r="A64" s="164"/>
      <c r="B64" s="124" t="s">
        <v>331</v>
      </c>
      <c r="C64" s="103" t="s">
        <v>332</v>
      </c>
      <c r="D64" s="164"/>
      <c r="E64" s="79">
        <v>0</v>
      </c>
      <c r="F64" s="79">
        <v>20</v>
      </c>
      <c r="G64" s="79">
        <v>0</v>
      </c>
      <c r="H64" s="79">
        <v>20</v>
      </c>
      <c r="I64" s="79">
        <v>0</v>
      </c>
      <c r="J64" s="79">
        <v>0</v>
      </c>
      <c r="K64" s="79">
        <v>0</v>
      </c>
      <c r="L64" s="76"/>
    </row>
    <row r="65" spans="1:12" ht="78.75" customHeight="1">
      <c r="A65" s="158"/>
      <c r="B65" s="124" t="s">
        <v>333</v>
      </c>
      <c r="C65" s="103" t="s">
        <v>334</v>
      </c>
      <c r="D65" s="158"/>
      <c r="E65" s="79">
        <v>9913.06</v>
      </c>
      <c r="F65" s="79">
        <v>4560</v>
      </c>
      <c r="G65" s="79">
        <v>4000</v>
      </c>
      <c r="H65" s="79">
        <v>4560</v>
      </c>
      <c r="I65" s="79">
        <f>170+4790</f>
        <v>4960</v>
      </c>
      <c r="J65" s="79">
        <f>180+5010</f>
        <v>5190</v>
      </c>
      <c r="K65" s="79">
        <f>190+5230</f>
        <v>5420</v>
      </c>
      <c r="L65" s="76"/>
    </row>
    <row r="66" spans="1:12" ht="67.5">
      <c r="A66" s="123" t="s">
        <v>251</v>
      </c>
      <c r="B66" s="135" t="s">
        <v>427</v>
      </c>
      <c r="C66" s="52" t="s">
        <v>296</v>
      </c>
      <c r="D66" s="139" t="s">
        <v>240</v>
      </c>
      <c r="E66" s="79">
        <v>0</v>
      </c>
      <c r="F66" s="79">
        <v>20150</v>
      </c>
      <c r="G66" s="79">
        <v>20137.599999999999</v>
      </c>
      <c r="H66" s="79">
        <v>20150</v>
      </c>
      <c r="I66" s="79">
        <v>21000</v>
      </c>
      <c r="J66" s="79">
        <v>21900</v>
      </c>
      <c r="K66" s="79">
        <v>22800</v>
      </c>
      <c r="L66" s="76"/>
    </row>
    <row r="67" spans="1:12" ht="67.5">
      <c r="A67" s="123" t="s">
        <v>251</v>
      </c>
      <c r="B67" s="124" t="s">
        <v>427</v>
      </c>
      <c r="C67" s="52" t="s">
        <v>296</v>
      </c>
      <c r="D67" s="139" t="s">
        <v>357</v>
      </c>
      <c r="E67" s="79">
        <v>12457.23</v>
      </c>
      <c r="F67" s="79">
        <v>95000</v>
      </c>
      <c r="G67" s="79">
        <v>95182.43</v>
      </c>
      <c r="H67" s="79">
        <v>95000</v>
      </c>
      <c r="I67" s="79">
        <v>98800</v>
      </c>
      <c r="J67" s="79">
        <v>103000</v>
      </c>
      <c r="K67" s="79">
        <v>107300</v>
      </c>
      <c r="L67" s="76"/>
    </row>
    <row r="68" spans="1:12" ht="67.5">
      <c r="A68" s="123" t="s">
        <v>251</v>
      </c>
      <c r="B68" s="124" t="s">
        <v>348</v>
      </c>
      <c r="C68" s="52" t="s">
        <v>296</v>
      </c>
      <c r="D68" s="125" t="s">
        <v>228</v>
      </c>
      <c r="E68" s="79">
        <v>4858.34</v>
      </c>
      <c r="F68" s="79">
        <v>30800</v>
      </c>
      <c r="G68" s="79">
        <v>23649.41</v>
      </c>
      <c r="H68" s="79">
        <v>30800</v>
      </c>
      <c r="I68" s="79">
        <v>32000</v>
      </c>
      <c r="J68" s="79">
        <v>33300</v>
      </c>
      <c r="K68" s="79">
        <v>34700</v>
      </c>
      <c r="L68" s="76"/>
    </row>
    <row r="69" spans="1:12" ht="67.5">
      <c r="A69" s="123" t="s">
        <v>251</v>
      </c>
      <c r="B69" s="124" t="s">
        <v>297</v>
      </c>
      <c r="C69" s="52" t="s">
        <v>296</v>
      </c>
      <c r="D69" s="122" t="s">
        <v>218</v>
      </c>
      <c r="E69" s="79">
        <v>17296.73</v>
      </c>
      <c r="F69" s="79">
        <v>11050</v>
      </c>
      <c r="G69" s="79">
        <v>0</v>
      </c>
      <c r="H69" s="79">
        <v>11050</v>
      </c>
      <c r="I69" s="79">
        <v>11500</v>
      </c>
      <c r="J69" s="79">
        <v>12000</v>
      </c>
      <c r="K69" s="79">
        <v>12500</v>
      </c>
      <c r="L69" s="76"/>
    </row>
    <row r="70" spans="1:12" ht="67.5">
      <c r="A70" s="123" t="s">
        <v>251</v>
      </c>
      <c r="B70" s="124" t="s">
        <v>335</v>
      </c>
      <c r="C70" s="52" t="s">
        <v>296</v>
      </c>
      <c r="D70" s="122" t="s">
        <v>255</v>
      </c>
      <c r="E70" s="79">
        <v>71295.97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6"/>
    </row>
    <row r="71" spans="1:12" ht="56.25">
      <c r="A71" s="123" t="s">
        <v>251</v>
      </c>
      <c r="B71" s="124" t="s">
        <v>394</v>
      </c>
      <c r="C71" s="52" t="s">
        <v>336</v>
      </c>
      <c r="D71" s="122" t="s">
        <v>396</v>
      </c>
      <c r="E71" s="79">
        <v>1000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6"/>
    </row>
    <row r="72" spans="1:12" ht="56.25">
      <c r="A72" s="123" t="s">
        <v>251</v>
      </c>
      <c r="B72" s="124" t="s">
        <v>337</v>
      </c>
      <c r="C72" s="52" t="s">
        <v>336</v>
      </c>
      <c r="D72" s="122" t="s">
        <v>218</v>
      </c>
      <c r="E72" s="79">
        <v>80359.199999999997</v>
      </c>
      <c r="F72" s="79">
        <v>218000</v>
      </c>
      <c r="G72" s="79">
        <v>94698.02</v>
      </c>
      <c r="H72" s="79">
        <v>218000</v>
      </c>
      <c r="I72" s="79">
        <v>164400</v>
      </c>
      <c r="J72" s="79">
        <v>171000</v>
      </c>
      <c r="K72" s="79">
        <v>177900</v>
      </c>
      <c r="L72" s="76"/>
    </row>
    <row r="73" spans="1:12" ht="67.5">
      <c r="A73" s="123" t="s">
        <v>251</v>
      </c>
      <c r="B73" s="124" t="s">
        <v>338</v>
      </c>
      <c r="C73" s="52" t="s">
        <v>339</v>
      </c>
      <c r="D73" s="122" t="s">
        <v>249</v>
      </c>
      <c r="E73" s="79">
        <v>5764.35</v>
      </c>
      <c r="F73" s="79">
        <v>4000</v>
      </c>
      <c r="G73" s="79">
        <v>11.5</v>
      </c>
      <c r="H73" s="79">
        <v>4000</v>
      </c>
      <c r="I73" s="79">
        <v>0</v>
      </c>
      <c r="J73" s="79">
        <v>0</v>
      </c>
      <c r="K73" s="79">
        <v>0</v>
      </c>
      <c r="L73" s="76"/>
    </row>
    <row r="74" spans="1:12" ht="90">
      <c r="A74" s="123" t="s">
        <v>251</v>
      </c>
      <c r="B74" s="124" t="s">
        <v>395</v>
      </c>
      <c r="C74" s="52" t="s">
        <v>377</v>
      </c>
      <c r="D74" s="128" t="s">
        <v>396</v>
      </c>
      <c r="E74" s="79">
        <f>1049062.19+484778.07</f>
        <v>1533840.26</v>
      </c>
      <c r="F74" s="79">
        <v>503000</v>
      </c>
      <c r="G74" s="79">
        <v>502302</v>
      </c>
      <c r="H74" s="79">
        <v>503000</v>
      </c>
      <c r="I74" s="79">
        <v>24100</v>
      </c>
      <c r="J74" s="79">
        <v>25000</v>
      </c>
      <c r="K74" s="79">
        <v>26000</v>
      </c>
      <c r="L74" s="76"/>
    </row>
    <row r="75" spans="1:12" ht="91.5" customHeight="1">
      <c r="A75" s="123" t="s">
        <v>251</v>
      </c>
      <c r="B75" s="124" t="s">
        <v>340</v>
      </c>
      <c r="C75" s="52" t="s">
        <v>377</v>
      </c>
      <c r="D75" s="126" t="s">
        <v>271</v>
      </c>
      <c r="E75" s="79">
        <v>-295276.99</v>
      </c>
      <c r="F75" s="79">
        <v>440000</v>
      </c>
      <c r="G75" s="79">
        <v>764660.26</v>
      </c>
      <c r="H75" s="79">
        <f>440000+285000</f>
        <v>725000</v>
      </c>
      <c r="I75" s="79">
        <v>39000</v>
      </c>
      <c r="J75" s="79">
        <v>40000</v>
      </c>
      <c r="K75" s="79">
        <v>41000</v>
      </c>
      <c r="L75" s="148"/>
    </row>
    <row r="76" spans="1:12" ht="101.25">
      <c r="A76" s="123" t="s">
        <v>251</v>
      </c>
      <c r="B76" s="124" t="s">
        <v>420</v>
      </c>
      <c r="C76" s="52" t="s">
        <v>421</v>
      </c>
      <c r="D76" s="122" t="s">
        <v>249</v>
      </c>
      <c r="E76" s="79">
        <v>0</v>
      </c>
      <c r="F76" s="79">
        <v>111100</v>
      </c>
      <c r="G76" s="79">
        <v>98499.9</v>
      </c>
      <c r="H76" s="79">
        <v>111100</v>
      </c>
      <c r="I76" s="79">
        <v>115600</v>
      </c>
      <c r="J76" s="79">
        <v>120300</v>
      </c>
      <c r="K76" s="79">
        <v>125200</v>
      </c>
      <c r="L76" s="148"/>
    </row>
    <row r="77" spans="1:12" s="46" customFormat="1">
      <c r="A77" s="124"/>
      <c r="B77" s="45" t="s">
        <v>250</v>
      </c>
      <c r="C77" s="75" t="s">
        <v>77</v>
      </c>
      <c r="D77" s="101"/>
      <c r="E77" s="80">
        <f>E78+E82+E83+E84+E79+E80+E81</f>
        <v>684273.08</v>
      </c>
      <c r="F77" s="80">
        <f t="shared" ref="F77:H77" si="14">F78+F82+F83+F84+F79+F80+F81</f>
        <v>400000</v>
      </c>
      <c r="G77" s="80">
        <f t="shared" si="14"/>
        <v>1159800.6599999999</v>
      </c>
      <c r="H77" s="80">
        <f t="shared" si="14"/>
        <v>441800</v>
      </c>
      <c r="I77" s="80">
        <f t="shared" ref="I77:K77" si="15">I78+I82+I83+I84+I79+I80</f>
        <v>0</v>
      </c>
      <c r="J77" s="80">
        <f t="shared" si="15"/>
        <v>0</v>
      </c>
      <c r="K77" s="80">
        <f t="shared" si="15"/>
        <v>0</v>
      </c>
      <c r="L77" s="76"/>
    </row>
    <row r="78" spans="1:12" ht="22.5">
      <c r="A78" s="157" t="s">
        <v>280</v>
      </c>
      <c r="B78" s="135" t="s">
        <v>444</v>
      </c>
      <c r="C78" s="52" t="s">
        <v>378</v>
      </c>
      <c r="D78" s="138" t="s">
        <v>240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6"/>
    </row>
    <row r="79" spans="1:12" ht="22.5" hidden="1">
      <c r="A79" s="164"/>
      <c r="B79" s="124" t="s">
        <v>428</v>
      </c>
      <c r="C79" s="52" t="s">
        <v>378</v>
      </c>
      <c r="D79" s="125" t="s">
        <v>228</v>
      </c>
      <c r="E79" s="79">
        <v>0</v>
      </c>
      <c r="F79" s="79">
        <v>0</v>
      </c>
      <c r="G79" s="79">
        <v>0</v>
      </c>
      <c r="H79" s="79">
        <v>0</v>
      </c>
      <c r="I79" s="79"/>
      <c r="J79" s="79">
        <v>0</v>
      </c>
      <c r="K79" s="79">
        <v>0</v>
      </c>
      <c r="L79" s="76"/>
    </row>
    <row r="80" spans="1:12" ht="22.5">
      <c r="A80" s="164"/>
      <c r="B80" s="124" t="s">
        <v>390</v>
      </c>
      <c r="C80" s="52" t="s">
        <v>378</v>
      </c>
      <c r="D80" s="125" t="s">
        <v>289</v>
      </c>
      <c r="E80" s="79">
        <v>-7044.36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6"/>
    </row>
    <row r="81" spans="1:12" ht="22.5">
      <c r="A81" s="164"/>
      <c r="B81" s="141" t="s">
        <v>446</v>
      </c>
      <c r="C81" s="52" t="s">
        <v>83</v>
      </c>
      <c r="D81" s="140" t="s">
        <v>241</v>
      </c>
      <c r="E81" s="79">
        <v>0</v>
      </c>
      <c r="F81" s="79">
        <v>0</v>
      </c>
      <c r="G81" s="79">
        <v>41800.660000000003</v>
      </c>
      <c r="H81" s="79">
        <v>41800</v>
      </c>
      <c r="I81" s="79">
        <v>0</v>
      </c>
      <c r="J81" s="79">
        <v>0</v>
      </c>
      <c r="K81" s="79">
        <v>0</v>
      </c>
      <c r="L81" s="76"/>
    </row>
    <row r="82" spans="1:12" ht="22.5">
      <c r="A82" s="164"/>
      <c r="B82" s="124" t="s">
        <v>310</v>
      </c>
      <c r="C82" s="52" t="s">
        <v>83</v>
      </c>
      <c r="D82" s="125" t="s">
        <v>228</v>
      </c>
      <c r="E82" s="79">
        <v>7503.44</v>
      </c>
      <c r="F82" s="79">
        <v>400000</v>
      </c>
      <c r="G82" s="79">
        <v>400000</v>
      </c>
      <c r="H82" s="79">
        <v>400000</v>
      </c>
      <c r="I82" s="79">
        <v>0</v>
      </c>
      <c r="J82" s="79">
        <v>0</v>
      </c>
      <c r="K82" s="79">
        <v>0</v>
      </c>
      <c r="L82" s="76"/>
    </row>
    <row r="83" spans="1:12" ht="27" customHeight="1">
      <c r="A83" s="164"/>
      <c r="B83" s="124" t="s">
        <v>406</v>
      </c>
      <c r="C83" s="52" t="s">
        <v>83</v>
      </c>
      <c r="D83" s="162" t="s">
        <v>218</v>
      </c>
      <c r="E83" s="79">
        <v>142800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9">
        <v>0</v>
      </c>
      <c r="L83" s="76"/>
    </row>
    <row r="84" spans="1:12" ht="22.5">
      <c r="A84" s="164"/>
      <c r="B84" s="124" t="s">
        <v>407</v>
      </c>
      <c r="C84" s="52" t="s">
        <v>408</v>
      </c>
      <c r="D84" s="165"/>
      <c r="E84" s="79">
        <v>541014</v>
      </c>
      <c r="F84" s="79">
        <v>0</v>
      </c>
      <c r="G84" s="79">
        <v>718000</v>
      </c>
      <c r="H84" s="79">
        <v>0</v>
      </c>
      <c r="I84" s="79">
        <v>0</v>
      </c>
      <c r="J84" s="79">
        <v>0</v>
      </c>
      <c r="K84" s="79">
        <v>0</v>
      </c>
      <c r="L84" s="76"/>
    </row>
    <row r="85" spans="1:12">
      <c r="A85" s="164"/>
      <c r="B85" s="45" t="s">
        <v>253</v>
      </c>
      <c r="C85" s="62" t="s">
        <v>90</v>
      </c>
      <c r="D85" s="101"/>
      <c r="E85" s="80">
        <f t="shared" ref="E85:K85" si="16">E86+E144+E148</f>
        <v>1602741544.55</v>
      </c>
      <c r="F85" s="80">
        <f t="shared" si="16"/>
        <v>1713025384.3600001</v>
      </c>
      <c r="G85" s="80">
        <f t="shared" si="16"/>
        <v>1280445447.0599999</v>
      </c>
      <c r="H85" s="80">
        <f t="shared" si="16"/>
        <v>1706556114.3600001</v>
      </c>
      <c r="I85" s="80">
        <f t="shared" si="16"/>
        <v>1734797951.1099999</v>
      </c>
      <c r="J85" s="80">
        <f t="shared" si="16"/>
        <v>1387933036</v>
      </c>
      <c r="K85" s="80">
        <f t="shared" si="16"/>
        <v>1321529036</v>
      </c>
      <c r="L85" s="76"/>
    </row>
    <row r="86" spans="1:12" ht="24" customHeight="1">
      <c r="A86" s="131"/>
      <c r="B86" s="45" t="s">
        <v>254</v>
      </c>
      <c r="C86" s="75" t="s">
        <v>91</v>
      </c>
      <c r="D86" s="101"/>
      <c r="E86" s="80">
        <f t="shared" ref="E86:K86" si="17">E87+E90+E117+E134</f>
        <v>1595869025.22</v>
      </c>
      <c r="F86" s="80">
        <f t="shared" si="17"/>
        <v>1713055384.3600001</v>
      </c>
      <c r="G86" s="80">
        <f t="shared" si="17"/>
        <v>1280483754.1900001</v>
      </c>
      <c r="H86" s="80">
        <f t="shared" si="17"/>
        <v>1706586114.3600001</v>
      </c>
      <c r="I86" s="80">
        <f t="shared" si="17"/>
        <v>1734827951.1099999</v>
      </c>
      <c r="J86" s="80">
        <f t="shared" si="17"/>
        <v>1387963036</v>
      </c>
      <c r="K86" s="80">
        <f t="shared" si="17"/>
        <v>1321559036</v>
      </c>
      <c r="L86" s="76"/>
    </row>
    <row r="87" spans="1:12" ht="22.5" customHeight="1">
      <c r="A87" s="124"/>
      <c r="B87" s="45" t="s">
        <v>272</v>
      </c>
      <c r="C87" s="64" t="s">
        <v>379</v>
      </c>
      <c r="D87" s="53"/>
      <c r="E87" s="80">
        <f>E88+E89</f>
        <v>243921700</v>
      </c>
      <c r="F87" s="80">
        <f>F88+F89</f>
        <v>273022700</v>
      </c>
      <c r="G87" s="80">
        <f t="shared" ref="G87:K87" si="18">G88+G89</f>
        <v>218071825</v>
      </c>
      <c r="H87" s="80">
        <f t="shared" si="18"/>
        <v>273022700</v>
      </c>
      <c r="I87" s="80">
        <f t="shared" si="18"/>
        <v>361878100</v>
      </c>
      <c r="J87" s="80">
        <f t="shared" si="18"/>
        <v>160887800</v>
      </c>
      <c r="K87" s="80">
        <f t="shared" si="18"/>
        <v>173421300</v>
      </c>
      <c r="L87" s="76"/>
    </row>
    <row r="88" spans="1:12" s="46" customFormat="1" ht="33.75">
      <c r="A88" s="157" t="s">
        <v>252</v>
      </c>
      <c r="B88" s="124" t="s">
        <v>285</v>
      </c>
      <c r="C88" s="65" t="s">
        <v>295</v>
      </c>
      <c r="D88" s="157" t="s">
        <v>227</v>
      </c>
      <c r="E88" s="79">
        <v>148400900</v>
      </c>
      <c r="F88" s="79">
        <v>165376300</v>
      </c>
      <c r="G88" s="79">
        <v>137813225</v>
      </c>
      <c r="H88" s="79">
        <v>165376300</v>
      </c>
      <c r="I88" s="79">
        <v>193958800</v>
      </c>
      <c r="J88" s="79">
        <v>160887800</v>
      </c>
      <c r="K88" s="79">
        <v>173421300</v>
      </c>
      <c r="L88" s="76"/>
    </row>
    <row r="89" spans="1:12" s="46" customFormat="1" ht="33.75">
      <c r="A89" s="158"/>
      <c r="B89" s="124" t="s">
        <v>286</v>
      </c>
      <c r="C89" s="65" t="s">
        <v>195</v>
      </c>
      <c r="D89" s="158"/>
      <c r="E89" s="82">
        <v>95520800</v>
      </c>
      <c r="F89" s="79">
        <v>107646400</v>
      </c>
      <c r="G89" s="79">
        <v>80258600</v>
      </c>
      <c r="H89" s="79">
        <v>107646400</v>
      </c>
      <c r="I89" s="79">
        <v>167919300</v>
      </c>
      <c r="J89" s="79">
        <v>0</v>
      </c>
      <c r="K89" s="79">
        <v>0</v>
      </c>
      <c r="L89" s="76"/>
    </row>
    <row r="90" spans="1:12" ht="31.5">
      <c r="B90" s="45" t="s">
        <v>273</v>
      </c>
      <c r="C90" s="64" t="s">
        <v>380</v>
      </c>
      <c r="D90" s="53"/>
      <c r="E90" s="80">
        <f t="shared" ref="E90:K90" si="19">SUM(E91:E97)</f>
        <v>269662041.13999999</v>
      </c>
      <c r="F90" s="80">
        <f t="shared" si="19"/>
        <v>253015153.47</v>
      </c>
      <c r="G90" s="80">
        <f t="shared" si="19"/>
        <v>130813831.58999999</v>
      </c>
      <c r="H90" s="80">
        <f t="shared" si="19"/>
        <v>249837683.47</v>
      </c>
      <c r="I90" s="80">
        <f>SUM(I91:I97)</f>
        <v>216781400</v>
      </c>
      <c r="J90" s="80">
        <f t="shared" si="19"/>
        <v>139754700</v>
      </c>
      <c r="K90" s="80">
        <f t="shared" si="19"/>
        <v>64569500</v>
      </c>
    </row>
    <row r="91" spans="1:12" s="46" customFormat="1" ht="46.5" customHeight="1">
      <c r="A91" s="157" t="s">
        <v>256</v>
      </c>
      <c r="B91" s="125" t="s">
        <v>325</v>
      </c>
      <c r="C91" s="65" t="s">
        <v>386</v>
      </c>
      <c r="D91" s="162" t="s">
        <v>241</v>
      </c>
      <c r="E91" s="79">
        <v>6308395.3600000003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</row>
    <row r="92" spans="1:12" ht="56.25">
      <c r="A92" s="158"/>
      <c r="B92" s="125" t="s">
        <v>341</v>
      </c>
      <c r="C92" s="65" t="s">
        <v>342</v>
      </c>
      <c r="D92" s="163"/>
      <c r="E92" s="79">
        <v>21113994.579999998</v>
      </c>
      <c r="F92" s="79">
        <v>24772800</v>
      </c>
      <c r="G92" s="79">
        <v>11618255.26</v>
      </c>
      <c r="H92" s="79">
        <f>24772800-2666600</f>
        <v>22106200</v>
      </c>
      <c r="I92" s="79">
        <v>24849600</v>
      </c>
      <c r="J92" s="79">
        <v>24301800</v>
      </c>
      <c r="K92" s="79">
        <v>24089600</v>
      </c>
      <c r="L92" s="94"/>
    </row>
    <row r="93" spans="1:12" s="46" customFormat="1" ht="57.75" customHeight="1">
      <c r="A93" s="123" t="s">
        <v>256</v>
      </c>
      <c r="B93" s="125" t="s">
        <v>287</v>
      </c>
      <c r="C93" s="65" t="s">
        <v>270</v>
      </c>
      <c r="D93" s="122" t="s">
        <v>218</v>
      </c>
      <c r="E93" s="79">
        <v>1700652.64</v>
      </c>
      <c r="F93" s="79">
        <v>1128515.07</v>
      </c>
      <c r="G93" s="79">
        <v>1128515.07</v>
      </c>
      <c r="H93" s="79">
        <v>1128515.07</v>
      </c>
      <c r="I93" s="79">
        <v>0</v>
      </c>
      <c r="J93" s="79">
        <v>0</v>
      </c>
      <c r="K93" s="79">
        <v>0</v>
      </c>
      <c r="L93" s="76"/>
    </row>
    <row r="94" spans="1:12" s="46" customFormat="1" ht="22.5">
      <c r="A94" s="123" t="s">
        <v>256</v>
      </c>
      <c r="B94" s="130" t="s">
        <v>288</v>
      </c>
      <c r="C94" s="97" t="s">
        <v>257</v>
      </c>
      <c r="D94" s="125" t="s">
        <v>258</v>
      </c>
      <c r="E94" s="82">
        <v>343200</v>
      </c>
      <c r="F94" s="79">
        <v>238890</v>
      </c>
      <c r="G94" s="79">
        <v>238890</v>
      </c>
      <c r="H94" s="79">
        <v>238890</v>
      </c>
      <c r="I94" s="79">
        <v>198000</v>
      </c>
      <c r="J94" s="79">
        <v>198300</v>
      </c>
      <c r="K94" s="79">
        <v>203500</v>
      </c>
    </row>
    <row r="95" spans="1:12" s="46" customFormat="1" ht="22.5">
      <c r="A95" s="123" t="s">
        <v>256</v>
      </c>
      <c r="B95" s="125" t="s">
        <v>391</v>
      </c>
      <c r="C95" s="97" t="s">
        <v>392</v>
      </c>
      <c r="D95" s="122" t="s">
        <v>241</v>
      </c>
      <c r="E95" s="82">
        <v>57100899.990000002</v>
      </c>
      <c r="F95" s="79">
        <v>27078200</v>
      </c>
      <c r="G95" s="79">
        <v>6464833.96</v>
      </c>
      <c r="H95" s="79">
        <v>27078200</v>
      </c>
      <c r="I95" s="79">
        <v>36620000</v>
      </c>
      <c r="J95" s="79">
        <v>37240600</v>
      </c>
      <c r="K95" s="79">
        <v>0</v>
      </c>
      <c r="L95" s="94"/>
    </row>
    <row r="96" spans="1:12" ht="45">
      <c r="A96" s="123" t="s">
        <v>256</v>
      </c>
      <c r="B96" s="125" t="s">
        <v>403</v>
      </c>
      <c r="C96" s="97" t="s">
        <v>404</v>
      </c>
      <c r="D96" s="122" t="s">
        <v>255</v>
      </c>
      <c r="E96" s="82">
        <v>0</v>
      </c>
      <c r="F96" s="79">
        <v>62198300</v>
      </c>
      <c r="G96" s="79">
        <v>25707305.539999999</v>
      </c>
      <c r="H96" s="79">
        <v>62198300</v>
      </c>
      <c r="I96" s="79">
        <v>62198300</v>
      </c>
      <c r="J96" s="79">
        <v>0</v>
      </c>
      <c r="K96" s="79">
        <v>0</v>
      </c>
      <c r="L96" s="94"/>
    </row>
    <row r="97" spans="1:14">
      <c r="A97" s="114"/>
      <c r="B97" s="53" t="s">
        <v>381</v>
      </c>
      <c r="C97" s="64" t="s">
        <v>382</v>
      </c>
      <c r="D97" s="53"/>
      <c r="E97" s="80">
        <f>SUM(E98:E116)</f>
        <v>183094898.56999999</v>
      </c>
      <c r="F97" s="80">
        <f t="shared" ref="F97:K97" si="20">SUM(F98:F116)</f>
        <v>137598448.40000001</v>
      </c>
      <c r="G97" s="80">
        <f t="shared" si="20"/>
        <v>85656031.75999999</v>
      </c>
      <c r="H97" s="80">
        <f t="shared" si="20"/>
        <v>137087578.40000001</v>
      </c>
      <c r="I97" s="80">
        <f t="shared" si="20"/>
        <v>92915500</v>
      </c>
      <c r="J97" s="80">
        <f t="shared" si="20"/>
        <v>78014000</v>
      </c>
      <c r="K97" s="80">
        <f t="shared" si="20"/>
        <v>40276400</v>
      </c>
      <c r="L97" s="94"/>
    </row>
    <row r="98" spans="1:14" s="46" customFormat="1" ht="47.25" customHeight="1">
      <c r="A98" s="144" t="s">
        <v>411</v>
      </c>
      <c r="B98" s="145" t="s">
        <v>323</v>
      </c>
      <c r="C98" s="65" t="s">
        <v>451</v>
      </c>
      <c r="D98" s="143" t="s">
        <v>258</v>
      </c>
      <c r="E98" s="82">
        <v>450000</v>
      </c>
      <c r="F98" s="82">
        <v>0</v>
      </c>
      <c r="G98" s="82">
        <v>0</v>
      </c>
      <c r="H98" s="82">
        <v>0</v>
      </c>
      <c r="I98" s="82">
        <v>0</v>
      </c>
      <c r="J98" s="82">
        <v>916700</v>
      </c>
      <c r="K98" s="82">
        <v>0</v>
      </c>
    </row>
    <row r="99" spans="1:14" s="46" customFormat="1" ht="45">
      <c r="A99" s="157" t="s">
        <v>259</v>
      </c>
      <c r="B99" s="162" t="s">
        <v>311</v>
      </c>
      <c r="C99" s="65" t="s">
        <v>324</v>
      </c>
      <c r="D99" s="162" t="s">
        <v>241</v>
      </c>
      <c r="E99" s="79">
        <v>2284200</v>
      </c>
      <c r="F99" s="79">
        <v>3255100</v>
      </c>
      <c r="G99" s="79">
        <v>3255100</v>
      </c>
      <c r="H99" s="79">
        <v>3255100</v>
      </c>
      <c r="I99" s="79">
        <v>3451600</v>
      </c>
      <c r="J99" s="79">
        <v>3279000</v>
      </c>
      <c r="K99" s="79">
        <v>3279000</v>
      </c>
    </row>
    <row r="100" spans="1:14" s="46" customFormat="1" ht="45">
      <c r="A100" s="164"/>
      <c r="B100" s="175"/>
      <c r="C100" s="54" t="s">
        <v>356</v>
      </c>
      <c r="D100" s="175"/>
      <c r="E100" s="84">
        <v>6551800</v>
      </c>
      <c r="F100" s="84">
        <v>4201800</v>
      </c>
      <c r="G100" s="85">
        <v>3474638.29</v>
      </c>
      <c r="H100" s="84">
        <f>4201800-773580</f>
        <v>3428220</v>
      </c>
      <c r="I100" s="84">
        <v>0</v>
      </c>
      <c r="J100" s="84">
        <v>0</v>
      </c>
      <c r="K100" s="84">
        <v>0</v>
      </c>
      <c r="L100" s="76"/>
    </row>
    <row r="101" spans="1:14" ht="45">
      <c r="A101" s="164"/>
      <c r="B101" s="175"/>
      <c r="C101" s="54" t="s">
        <v>294</v>
      </c>
      <c r="D101" s="175"/>
      <c r="E101" s="84">
        <v>12402863.49</v>
      </c>
      <c r="F101" s="84">
        <v>12017800</v>
      </c>
      <c r="G101" s="85">
        <v>8380412.7400000002</v>
      </c>
      <c r="H101" s="84">
        <v>12017800</v>
      </c>
      <c r="I101" s="84">
        <v>14991400</v>
      </c>
      <c r="J101" s="84">
        <v>12235700</v>
      </c>
      <c r="K101" s="84">
        <v>14646300</v>
      </c>
      <c r="L101" s="94"/>
    </row>
    <row r="102" spans="1:14" ht="33.75">
      <c r="A102" s="164"/>
      <c r="B102" s="175"/>
      <c r="C102" s="54" t="s">
        <v>320</v>
      </c>
      <c r="D102" s="175"/>
      <c r="E102" s="84">
        <v>2112896.91</v>
      </c>
      <c r="F102" s="84">
        <v>1955800</v>
      </c>
      <c r="G102" s="85">
        <v>1212227.98</v>
      </c>
      <c r="H102" s="84">
        <v>1955800</v>
      </c>
      <c r="I102" s="84">
        <v>2915200</v>
      </c>
      <c r="J102" s="84">
        <v>2792300</v>
      </c>
      <c r="K102" s="84">
        <v>2912700</v>
      </c>
    </row>
    <row r="103" spans="1:14" ht="58.5" customHeight="1">
      <c r="A103" s="164"/>
      <c r="B103" s="175"/>
      <c r="C103" s="54" t="s">
        <v>393</v>
      </c>
      <c r="D103" s="175"/>
      <c r="E103" s="84">
        <v>3615600</v>
      </c>
      <c r="F103" s="84">
        <v>2966900</v>
      </c>
      <c r="G103" s="85">
        <v>2966900</v>
      </c>
      <c r="H103" s="84">
        <v>2966900</v>
      </c>
      <c r="I103" s="84">
        <v>3163900</v>
      </c>
      <c r="J103" s="84">
        <v>0</v>
      </c>
      <c r="K103" s="84">
        <v>0</v>
      </c>
      <c r="L103" s="94"/>
    </row>
    <row r="104" spans="1:14" ht="22.5">
      <c r="A104" s="164"/>
      <c r="B104" s="175"/>
      <c r="C104" s="60" t="s">
        <v>322</v>
      </c>
      <c r="D104" s="175"/>
      <c r="E104" s="79">
        <v>68315180.480000004</v>
      </c>
      <c r="F104" s="79">
        <v>2271100</v>
      </c>
      <c r="G104" s="79">
        <v>0</v>
      </c>
      <c r="H104" s="79">
        <v>2271100</v>
      </c>
      <c r="I104" s="79">
        <v>0</v>
      </c>
      <c r="J104" s="79">
        <v>0</v>
      </c>
      <c r="K104" s="79">
        <v>0</v>
      </c>
      <c r="L104" s="94"/>
    </row>
    <row r="105" spans="1:14" ht="37.5" customHeight="1">
      <c r="A105" s="164"/>
      <c r="B105" s="175"/>
      <c r="C105" s="54" t="s">
        <v>321</v>
      </c>
      <c r="D105" s="175"/>
      <c r="E105" s="84">
        <v>4700000</v>
      </c>
      <c r="F105" s="84">
        <v>4136000</v>
      </c>
      <c r="G105" s="84">
        <v>3808410</v>
      </c>
      <c r="H105" s="84">
        <f>4136000-327590</f>
        <v>3808410</v>
      </c>
      <c r="I105" s="84">
        <v>0</v>
      </c>
      <c r="J105" s="84">
        <v>3384000</v>
      </c>
      <c r="K105" s="84">
        <v>7426000</v>
      </c>
      <c r="L105" s="94"/>
    </row>
    <row r="106" spans="1:14" ht="33.75">
      <c r="A106" s="164"/>
      <c r="B106" s="175"/>
      <c r="C106" s="54" t="s">
        <v>409</v>
      </c>
      <c r="D106" s="175"/>
      <c r="E106" s="84">
        <v>353900</v>
      </c>
      <c r="F106" s="84">
        <v>0</v>
      </c>
      <c r="G106" s="85">
        <v>0</v>
      </c>
      <c r="H106" s="84">
        <v>590300</v>
      </c>
      <c r="I106" s="84">
        <v>0</v>
      </c>
      <c r="J106" s="84">
        <v>0</v>
      </c>
      <c r="K106" s="84">
        <v>0</v>
      </c>
      <c r="L106" s="94"/>
    </row>
    <row r="107" spans="1:14" ht="46.5" hidden="1" customHeight="1">
      <c r="A107" s="164"/>
      <c r="B107" s="175"/>
      <c r="C107" s="54" t="s">
        <v>389</v>
      </c>
      <c r="D107" s="175"/>
      <c r="E107" s="84">
        <v>0</v>
      </c>
      <c r="F107" s="84">
        <v>0</v>
      </c>
      <c r="G107" s="85">
        <v>0</v>
      </c>
      <c r="H107" s="84">
        <v>0</v>
      </c>
      <c r="I107" s="84">
        <v>0</v>
      </c>
      <c r="J107" s="84">
        <v>0</v>
      </c>
      <c r="K107" s="84">
        <v>0</v>
      </c>
      <c r="L107" s="94"/>
    </row>
    <row r="108" spans="1:14" ht="23.25" customHeight="1">
      <c r="A108" s="164"/>
      <c r="B108" s="175"/>
      <c r="C108" s="54" t="s">
        <v>448</v>
      </c>
      <c r="D108" s="175"/>
      <c r="E108" s="84">
        <v>0</v>
      </c>
      <c r="F108" s="84">
        <v>0</v>
      </c>
      <c r="G108" s="85">
        <v>0</v>
      </c>
      <c r="H108" s="84">
        <v>0</v>
      </c>
      <c r="I108" s="84">
        <v>0</v>
      </c>
      <c r="J108" s="84">
        <v>0</v>
      </c>
      <c r="K108" s="84">
        <v>821800</v>
      </c>
      <c r="L108" s="94"/>
    </row>
    <row r="109" spans="1:14" ht="58.5" customHeight="1">
      <c r="A109" s="158"/>
      <c r="B109" s="163"/>
      <c r="C109" s="54" t="s">
        <v>432</v>
      </c>
      <c r="D109" s="163"/>
      <c r="E109" s="84">
        <v>0</v>
      </c>
      <c r="F109" s="84">
        <v>0</v>
      </c>
      <c r="G109" s="85">
        <v>0</v>
      </c>
      <c r="H109" s="84">
        <v>0</v>
      </c>
      <c r="I109" s="84">
        <v>18330400</v>
      </c>
      <c r="J109" s="84">
        <v>0</v>
      </c>
      <c r="K109" s="84">
        <v>0</v>
      </c>
      <c r="L109" s="94"/>
    </row>
    <row r="110" spans="1:14" ht="22.5">
      <c r="A110" s="154" t="s">
        <v>259</v>
      </c>
      <c r="B110" s="156" t="s">
        <v>312</v>
      </c>
      <c r="C110" s="54" t="s">
        <v>405</v>
      </c>
      <c r="D110" s="154" t="s">
        <v>227</v>
      </c>
      <c r="E110" s="86">
        <v>0</v>
      </c>
      <c r="F110" s="86">
        <v>4868720.4000000004</v>
      </c>
      <c r="G110" s="86">
        <f>272826+225000+1261726.88+1699132.34+230994.4+539900</f>
        <v>4229579.6199999992</v>
      </c>
      <c r="H110" s="86">
        <v>4868720.4000000004</v>
      </c>
      <c r="I110" s="86">
        <v>0</v>
      </c>
      <c r="J110" s="86">
        <v>0</v>
      </c>
      <c r="K110" s="86">
        <v>0</v>
      </c>
      <c r="L110" s="94"/>
      <c r="M110" s="94"/>
      <c r="N110" s="94"/>
    </row>
    <row r="111" spans="1:14" ht="48" customHeight="1">
      <c r="A111" s="154"/>
      <c r="B111" s="156"/>
      <c r="C111" s="78" t="s">
        <v>318</v>
      </c>
      <c r="D111" s="154"/>
      <c r="E111" s="79">
        <v>70463200</v>
      </c>
      <c r="F111" s="79">
        <v>59176000</v>
      </c>
      <c r="G111" s="79">
        <v>49313000</v>
      </c>
      <c r="H111" s="79">
        <v>59176000</v>
      </c>
      <c r="I111" s="79">
        <v>0</v>
      </c>
      <c r="J111" s="79">
        <v>0</v>
      </c>
      <c r="K111" s="79">
        <v>0</v>
      </c>
    </row>
    <row r="112" spans="1:14" ht="22.5" customHeight="1">
      <c r="A112" s="154"/>
      <c r="B112" s="156"/>
      <c r="C112" s="66" t="s">
        <v>197</v>
      </c>
      <c r="D112" s="154"/>
      <c r="E112" s="79">
        <v>10822200</v>
      </c>
      <c r="F112" s="87">
        <v>10771400</v>
      </c>
      <c r="G112" s="83">
        <v>9015763.1300000008</v>
      </c>
      <c r="H112" s="87">
        <v>10771400</v>
      </c>
      <c r="I112" s="87">
        <v>11190600</v>
      </c>
      <c r="J112" s="87">
        <v>11190600</v>
      </c>
      <c r="K112" s="87">
        <v>11190600</v>
      </c>
      <c r="L112" s="94"/>
    </row>
    <row r="113" spans="1:12" ht="35.25" customHeight="1">
      <c r="A113" s="154" t="s">
        <v>411</v>
      </c>
      <c r="B113" s="156" t="s">
        <v>313</v>
      </c>
      <c r="C113" s="66" t="s">
        <v>410</v>
      </c>
      <c r="D113" s="153" t="s">
        <v>218</v>
      </c>
      <c r="E113" s="79">
        <v>277168.69</v>
      </c>
      <c r="F113" s="79">
        <v>0</v>
      </c>
      <c r="G113" s="83">
        <v>0</v>
      </c>
      <c r="H113" s="79">
        <v>0</v>
      </c>
      <c r="I113" s="79">
        <v>0</v>
      </c>
      <c r="J113" s="79">
        <v>0</v>
      </c>
      <c r="K113" s="79">
        <v>0</v>
      </c>
      <c r="L113" s="94"/>
    </row>
    <row r="114" spans="1:12" ht="48.75" customHeight="1">
      <c r="A114" s="154"/>
      <c r="B114" s="156"/>
      <c r="C114" s="66" t="s">
        <v>430</v>
      </c>
      <c r="D114" s="153"/>
      <c r="E114" s="79">
        <v>745889</v>
      </c>
      <c r="F114" s="79">
        <v>655228</v>
      </c>
      <c r="G114" s="83">
        <v>0</v>
      </c>
      <c r="H114" s="79">
        <v>655228</v>
      </c>
      <c r="I114" s="79">
        <v>0</v>
      </c>
      <c r="J114" s="79">
        <v>0</v>
      </c>
      <c r="K114" s="79">
        <v>0</v>
      </c>
      <c r="L114" s="94"/>
    </row>
    <row r="115" spans="1:12" ht="23.25" customHeight="1">
      <c r="A115" s="154" t="s">
        <v>411</v>
      </c>
      <c r="B115" s="156" t="s">
        <v>397</v>
      </c>
      <c r="C115" s="60" t="s">
        <v>399</v>
      </c>
      <c r="D115" s="153" t="s">
        <v>255</v>
      </c>
      <c r="E115" s="82">
        <v>0</v>
      </c>
      <c r="F115" s="82">
        <v>31322600</v>
      </c>
      <c r="G115" s="82">
        <v>0</v>
      </c>
      <c r="H115" s="82">
        <v>31322600</v>
      </c>
      <c r="I115" s="82">
        <f>54215700-15343300</f>
        <v>38872400</v>
      </c>
      <c r="J115" s="82">
        <v>44215700</v>
      </c>
      <c r="K115" s="82">
        <v>0</v>
      </c>
      <c r="L115" s="94"/>
    </row>
    <row r="116" spans="1:12" ht="45" hidden="1">
      <c r="A116" s="154"/>
      <c r="B116" s="156"/>
      <c r="C116" s="66" t="s">
        <v>398</v>
      </c>
      <c r="D116" s="153"/>
      <c r="E116" s="79">
        <v>0</v>
      </c>
      <c r="F116" s="79">
        <v>0</v>
      </c>
      <c r="G116" s="83">
        <v>0</v>
      </c>
      <c r="H116" s="79">
        <v>0</v>
      </c>
      <c r="I116" s="79">
        <v>0</v>
      </c>
      <c r="J116" s="79">
        <v>0</v>
      </c>
      <c r="K116" s="79">
        <v>0</v>
      </c>
    </row>
    <row r="117" spans="1:12" ht="21.75">
      <c r="A117" s="113"/>
      <c r="B117" s="45" t="s">
        <v>274</v>
      </c>
      <c r="C117" s="67" t="s">
        <v>383</v>
      </c>
      <c r="D117" s="53"/>
      <c r="E117" s="88">
        <f>E130+E119+E131+E118</f>
        <v>1034603970.88</v>
      </c>
      <c r="F117" s="88">
        <f t="shared" ref="F117:K117" si="21">F130+F119+F131+F118</f>
        <v>1121443500</v>
      </c>
      <c r="G117" s="88">
        <f t="shared" si="21"/>
        <v>894091110.84000003</v>
      </c>
      <c r="H117" s="88">
        <f t="shared" si="21"/>
        <v>1118995500</v>
      </c>
      <c r="I117" s="88">
        <f>I130+I119+I131+I118</f>
        <v>1153606500</v>
      </c>
      <c r="J117" s="88">
        <f t="shared" si="21"/>
        <v>1086671100</v>
      </c>
      <c r="K117" s="88">
        <f t="shared" si="21"/>
        <v>1082918800</v>
      </c>
    </row>
    <row r="118" spans="1:12" ht="33.75">
      <c r="A118" s="116" t="s">
        <v>260</v>
      </c>
      <c r="B118" s="118" t="s">
        <v>314</v>
      </c>
      <c r="C118" s="60" t="s">
        <v>92</v>
      </c>
      <c r="D118" s="117" t="s">
        <v>255</v>
      </c>
      <c r="E118" s="79">
        <v>10778100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94"/>
    </row>
    <row r="119" spans="1:12" ht="21.75">
      <c r="A119" s="116"/>
      <c r="B119" s="45" t="s">
        <v>384</v>
      </c>
      <c r="C119" s="67" t="s">
        <v>93</v>
      </c>
      <c r="D119" s="102"/>
      <c r="E119" s="80">
        <f>E125+E126+E127+E120+E128+E121+E122+E123+E124</f>
        <v>164747870.88</v>
      </c>
      <c r="F119" s="80">
        <f t="shared" ref="F119:H119" si="22">F125+F126+F127+F120+F128+F121+F122+F123+F124</f>
        <v>180066000</v>
      </c>
      <c r="G119" s="80">
        <f t="shared" si="22"/>
        <v>140678510.84</v>
      </c>
      <c r="H119" s="80">
        <f t="shared" si="22"/>
        <v>177618000</v>
      </c>
      <c r="I119" s="80">
        <f>I125+I126+I127+I120+I128+I121+I122+I123+I124+I129</f>
        <v>177611900</v>
      </c>
      <c r="J119" s="80">
        <f t="shared" ref="J119:K119" si="23">J125+J126+J127+J120+J128+J121+J122+J123+J124+J129</f>
        <v>145539600</v>
      </c>
      <c r="K119" s="80">
        <f t="shared" si="23"/>
        <v>145921200</v>
      </c>
      <c r="L119" s="94"/>
    </row>
    <row r="120" spans="1:12" ht="22.5">
      <c r="A120" s="154" t="s">
        <v>260</v>
      </c>
      <c r="B120" s="155" t="s">
        <v>315</v>
      </c>
      <c r="C120" s="60" t="s">
        <v>261</v>
      </c>
      <c r="D120" s="156" t="s">
        <v>241</v>
      </c>
      <c r="E120" s="79">
        <v>13398187.619999999</v>
      </c>
      <c r="F120" s="79">
        <v>13237600</v>
      </c>
      <c r="G120" s="79">
        <v>7970395.6200000001</v>
      </c>
      <c r="H120" s="79">
        <f>13237600-2448000</f>
        <v>10789600</v>
      </c>
      <c r="I120" s="79">
        <v>12324500</v>
      </c>
      <c r="J120" s="79">
        <v>12324500</v>
      </c>
      <c r="K120" s="79">
        <v>12324500</v>
      </c>
      <c r="L120" s="94"/>
    </row>
    <row r="121" spans="1:12" s="46" customFormat="1" ht="22.5">
      <c r="A121" s="154"/>
      <c r="B121" s="155"/>
      <c r="C121" s="60" t="s">
        <v>319</v>
      </c>
      <c r="D121" s="156"/>
      <c r="E121" s="79">
        <v>370788.99</v>
      </c>
      <c r="F121" s="79">
        <v>386600</v>
      </c>
      <c r="G121" s="79">
        <v>232897.84</v>
      </c>
      <c r="H121" s="79">
        <v>386600</v>
      </c>
      <c r="I121" s="79">
        <v>482500</v>
      </c>
      <c r="J121" s="79">
        <v>482500</v>
      </c>
      <c r="K121" s="79">
        <v>482500</v>
      </c>
    </row>
    <row r="122" spans="1:12" ht="22.5">
      <c r="A122" s="116" t="s">
        <v>260</v>
      </c>
      <c r="B122" s="118" t="s">
        <v>387</v>
      </c>
      <c r="C122" s="60" t="s">
        <v>388</v>
      </c>
      <c r="D122" s="119" t="s">
        <v>227</v>
      </c>
      <c r="E122" s="79">
        <v>142887200</v>
      </c>
      <c r="F122" s="79">
        <v>157427600</v>
      </c>
      <c r="G122" s="79">
        <v>126567950</v>
      </c>
      <c r="H122" s="79">
        <v>157427600</v>
      </c>
      <c r="I122" s="79">
        <v>155643800</v>
      </c>
      <c r="J122" s="79">
        <v>123571500</v>
      </c>
      <c r="K122" s="79">
        <v>123953100</v>
      </c>
      <c r="L122" s="94"/>
    </row>
    <row r="123" spans="1:12" s="46" customFormat="1" ht="22.5">
      <c r="A123" s="154" t="s">
        <v>260</v>
      </c>
      <c r="B123" s="118" t="s">
        <v>316</v>
      </c>
      <c r="C123" s="60" t="s">
        <v>96</v>
      </c>
      <c r="D123" s="153" t="s">
        <v>218</v>
      </c>
      <c r="E123" s="82">
        <v>1009100</v>
      </c>
      <c r="F123" s="82">
        <v>1118200</v>
      </c>
      <c r="G123" s="79">
        <v>847173.48</v>
      </c>
      <c r="H123" s="82">
        <v>1118200</v>
      </c>
      <c r="I123" s="82">
        <v>1118300</v>
      </c>
      <c r="J123" s="82">
        <v>1118300</v>
      </c>
      <c r="K123" s="82">
        <v>1118300</v>
      </c>
      <c r="L123" s="94"/>
    </row>
    <row r="124" spans="1:12" ht="33.75">
      <c r="A124" s="154"/>
      <c r="B124" s="118" t="s">
        <v>316</v>
      </c>
      <c r="C124" s="60" t="s">
        <v>449</v>
      </c>
      <c r="D124" s="153"/>
      <c r="E124" s="79">
        <v>2282394.27</v>
      </c>
      <c r="F124" s="79">
        <v>2369700</v>
      </c>
      <c r="G124" s="79">
        <v>906409.18</v>
      </c>
      <c r="H124" s="79">
        <v>2369700</v>
      </c>
      <c r="I124" s="79">
        <v>0</v>
      </c>
      <c r="J124" s="79">
        <v>0</v>
      </c>
      <c r="K124" s="79">
        <v>0</v>
      </c>
      <c r="L124" s="94"/>
    </row>
    <row r="125" spans="1:12" ht="33.75" customHeight="1">
      <c r="A125" s="154"/>
      <c r="B125" s="118" t="s">
        <v>316</v>
      </c>
      <c r="C125" s="48" t="s">
        <v>94</v>
      </c>
      <c r="D125" s="153"/>
      <c r="E125" s="82">
        <v>1864700</v>
      </c>
      <c r="F125" s="82">
        <v>2160800</v>
      </c>
      <c r="G125" s="79">
        <v>1671640.72</v>
      </c>
      <c r="H125" s="82">
        <v>2160800</v>
      </c>
      <c r="I125" s="82">
        <v>2160300</v>
      </c>
      <c r="J125" s="82">
        <v>2160300</v>
      </c>
      <c r="K125" s="82">
        <v>2160300</v>
      </c>
      <c r="L125" s="94"/>
    </row>
    <row r="126" spans="1:12">
      <c r="A126" s="154"/>
      <c r="B126" s="118" t="s">
        <v>316</v>
      </c>
      <c r="C126" s="60" t="s">
        <v>193</v>
      </c>
      <c r="D126" s="153"/>
      <c r="E126" s="82">
        <v>949300</v>
      </c>
      <c r="F126" s="82">
        <v>1114800</v>
      </c>
      <c r="G126" s="79">
        <v>813895.65</v>
      </c>
      <c r="H126" s="82">
        <v>1114800</v>
      </c>
      <c r="I126" s="82">
        <v>1114800</v>
      </c>
      <c r="J126" s="82">
        <v>1114800</v>
      </c>
      <c r="K126" s="82">
        <v>1114800</v>
      </c>
      <c r="L126" s="94"/>
    </row>
    <row r="127" spans="1:12" ht="45">
      <c r="A127" s="154"/>
      <c r="B127" s="118" t="s">
        <v>316</v>
      </c>
      <c r="C127" s="60" t="s">
        <v>95</v>
      </c>
      <c r="D127" s="153"/>
      <c r="E127" s="82">
        <v>1985500</v>
      </c>
      <c r="F127" s="82">
        <v>2250000</v>
      </c>
      <c r="G127" s="79">
        <v>1668148.35</v>
      </c>
      <c r="H127" s="82">
        <v>2250000</v>
      </c>
      <c r="I127" s="82">
        <v>2250000</v>
      </c>
      <c r="J127" s="82">
        <v>2250000</v>
      </c>
      <c r="K127" s="82">
        <v>2250000</v>
      </c>
      <c r="L127" s="94"/>
    </row>
    <row r="128" spans="1:12" ht="55.5" customHeight="1">
      <c r="A128" s="154"/>
      <c r="B128" s="118" t="s">
        <v>316</v>
      </c>
      <c r="C128" s="60" t="s">
        <v>194</v>
      </c>
      <c r="D128" s="153"/>
      <c r="E128" s="79">
        <v>700</v>
      </c>
      <c r="F128" s="79">
        <v>700</v>
      </c>
      <c r="G128" s="79">
        <v>0</v>
      </c>
      <c r="H128" s="79">
        <v>700</v>
      </c>
      <c r="I128" s="79">
        <v>700</v>
      </c>
      <c r="J128" s="79">
        <v>700</v>
      </c>
      <c r="K128" s="79">
        <v>700</v>
      </c>
      <c r="L128" s="94"/>
    </row>
    <row r="129" spans="1:12" ht="34.5" customHeight="1">
      <c r="A129" s="137" t="s">
        <v>260</v>
      </c>
      <c r="B129" s="135" t="s">
        <v>443</v>
      </c>
      <c r="C129" s="133" t="s">
        <v>449</v>
      </c>
      <c r="D129" s="136" t="s">
        <v>255</v>
      </c>
      <c r="E129" s="79">
        <v>0</v>
      </c>
      <c r="F129" s="79">
        <v>0</v>
      </c>
      <c r="G129" s="79">
        <v>0</v>
      </c>
      <c r="H129" s="79">
        <v>0</v>
      </c>
      <c r="I129" s="79">
        <v>2517000</v>
      </c>
      <c r="J129" s="79">
        <v>2517000</v>
      </c>
      <c r="K129" s="79">
        <v>2517000</v>
      </c>
      <c r="L129" s="94"/>
    </row>
    <row r="130" spans="1:12" ht="57" customHeight="1">
      <c r="A130" s="116" t="s">
        <v>260</v>
      </c>
      <c r="B130" s="119" t="s">
        <v>317</v>
      </c>
      <c r="C130" s="65" t="s">
        <v>450</v>
      </c>
      <c r="D130" s="117" t="s">
        <v>218</v>
      </c>
      <c r="E130" s="79">
        <v>122300</v>
      </c>
      <c r="F130" s="79">
        <v>21600</v>
      </c>
      <c r="G130" s="79">
        <v>21600</v>
      </c>
      <c r="H130" s="79">
        <v>21600</v>
      </c>
      <c r="I130" s="79">
        <v>1900</v>
      </c>
      <c r="J130" s="79">
        <v>2200</v>
      </c>
      <c r="K130" s="79">
        <v>96200</v>
      </c>
      <c r="L130" s="94"/>
    </row>
    <row r="131" spans="1:12">
      <c r="A131" s="113"/>
      <c r="B131" s="45" t="s">
        <v>385</v>
      </c>
      <c r="C131" s="67" t="s">
        <v>97</v>
      </c>
      <c r="D131" s="102"/>
      <c r="E131" s="80">
        <f t="shared" ref="E131:K131" si="24">E132+E133</f>
        <v>858955700</v>
      </c>
      <c r="F131" s="80">
        <f t="shared" si="24"/>
        <v>941355900</v>
      </c>
      <c r="G131" s="80">
        <f t="shared" si="24"/>
        <v>753391000</v>
      </c>
      <c r="H131" s="80">
        <f>H132+H133</f>
        <v>941355900</v>
      </c>
      <c r="I131" s="80">
        <f t="shared" si="24"/>
        <v>975992700</v>
      </c>
      <c r="J131" s="80">
        <f t="shared" si="24"/>
        <v>941129300</v>
      </c>
      <c r="K131" s="80">
        <f t="shared" si="24"/>
        <v>936901400</v>
      </c>
      <c r="L131" s="94"/>
    </row>
    <row r="132" spans="1:12" ht="66" customHeight="1">
      <c r="A132" s="154" t="s">
        <v>412</v>
      </c>
      <c r="B132" s="155" t="s">
        <v>422</v>
      </c>
      <c r="C132" s="60" t="s">
        <v>98</v>
      </c>
      <c r="D132" s="156" t="s">
        <v>241</v>
      </c>
      <c r="E132" s="79">
        <v>598372300</v>
      </c>
      <c r="F132" s="79">
        <v>662474200</v>
      </c>
      <c r="G132" s="79">
        <v>518458000</v>
      </c>
      <c r="H132" s="79">
        <v>662474200</v>
      </c>
      <c r="I132" s="79">
        <v>683871000</v>
      </c>
      <c r="J132" s="79">
        <v>672450800</v>
      </c>
      <c r="K132" s="79">
        <v>658199500</v>
      </c>
      <c r="L132" s="94"/>
    </row>
    <row r="133" spans="1:12" ht="45" customHeight="1">
      <c r="A133" s="154"/>
      <c r="B133" s="155"/>
      <c r="C133" s="60" t="s">
        <v>192</v>
      </c>
      <c r="D133" s="156"/>
      <c r="E133" s="87">
        <v>260583400</v>
      </c>
      <c r="F133" s="87">
        <v>278881700</v>
      </c>
      <c r="G133" s="79">
        <v>234933000</v>
      </c>
      <c r="H133" s="87">
        <v>278881700</v>
      </c>
      <c r="I133" s="87">
        <v>292121700</v>
      </c>
      <c r="J133" s="87">
        <v>268678500</v>
      </c>
      <c r="K133" s="87">
        <v>278701900</v>
      </c>
      <c r="L133" s="94"/>
    </row>
    <row r="134" spans="1:12">
      <c r="A134" s="116"/>
      <c r="B134" s="45" t="s">
        <v>275</v>
      </c>
      <c r="C134" s="62" t="s">
        <v>99</v>
      </c>
      <c r="D134" s="101"/>
      <c r="E134" s="80">
        <f>E135+E140+E141+E143+E139+E142</f>
        <v>47681313.200000003</v>
      </c>
      <c r="F134" s="80">
        <f t="shared" ref="F134:K134" si="25">F135+F140+F141+F143+F139+F142</f>
        <v>65574030.890000001</v>
      </c>
      <c r="G134" s="80">
        <f t="shared" si="25"/>
        <v>37506986.759999998</v>
      </c>
      <c r="H134" s="80">
        <f t="shared" si="25"/>
        <v>64730230.890000001</v>
      </c>
      <c r="I134" s="80">
        <f t="shared" si="25"/>
        <v>2561951.11</v>
      </c>
      <c r="J134" s="80">
        <f t="shared" si="25"/>
        <v>649436</v>
      </c>
      <c r="K134" s="80">
        <f t="shared" si="25"/>
        <v>649436</v>
      </c>
      <c r="L134" s="94"/>
    </row>
    <row r="135" spans="1:12" s="46" customFormat="1" ht="53.25">
      <c r="A135" s="118"/>
      <c r="B135" s="45" t="s">
        <v>276</v>
      </c>
      <c r="C135" s="62" t="s">
        <v>180</v>
      </c>
      <c r="D135" s="101"/>
      <c r="E135" s="80">
        <f>E136+E137+E138</f>
        <v>2713175.75</v>
      </c>
      <c r="F135" s="80">
        <f t="shared" ref="F135:K135" si="26">F136+F137+F138</f>
        <v>4310463.8899999997</v>
      </c>
      <c r="G135" s="80">
        <f t="shared" si="26"/>
        <v>2711777.4</v>
      </c>
      <c r="H135" s="80">
        <f t="shared" si="26"/>
        <v>4310463.8899999997</v>
      </c>
      <c r="I135" s="80">
        <f t="shared" si="26"/>
        <v>2561951.11</v>
      </c>
      <c r="J135" s="80">
        <f t="shared" si="26"/>
        <v>649436</v>
      </c>
      <c r="K135" s="80">
        <f t="shared" si="26"/>
        <v>649436</v>
      </c>
    </row>
    <row r="136" spans="1:12" ht="56.25" customHeight="1">
      <c r="A136" s="116" t="s">
        <v>262</v>
      </c>
      <c r="B136" s="118" t="s">
        <v>290</v>
      </c>
      <c r="C136" s="63" t="s">
        <v>180</v>
      </c>
      <c r="D136" s="116" t="s">
        <v>227</v>
      </c>
      <c r="E136" s="82">
        <v>1375764.46</v>
      </c>
      <c r="F136" s="82">
        <f>1751325.41+975663</f>
        <v>2726988.41</v>
      </c>
      <c r="G136" s="86">
        <v>1795907.02</v>
      </c>
      <c r="H136" s="82">
        <f>1751325.41+975663</f>
        <v>2726988.41</v>
      </c>
      <c r="I136" s="82">
        <v>927078.12</v>
      </c>
      <c r="J136" s="82">
        <v>0</v>
      </c>
      <c r="K136" s="82">
        <v>0</v>
      </c>
      <c r="L136" s="94"/>
    </row>
    <row r="137" spans="1:12" s="46" customFormat="1" ht="56.25">
      <c r="A137" s="116" t="s">
        <v>262</v>
      </c>
      <c r="B137" s="118" t="s">
        <v>291</v>
      </c>
      <c r="C137" s="113" t="s">
        <v>188</v>
      </c>
      <c r="D137" s="116" t="s">
        <v>255</v>
      </c>
      <c r="E137" s="82">
        <f>738368.99+118928</f>
        <v>857296.99</v>
      </c>
      <c r="F137" s="82">
        <v>934040.22</v>
      </c>
      <c r="G137" s="86">
        <v>551075.38</v>
      </c>
      <c r="H137" s="82">
        <v>934040.22</v>
      </c>
      <c r="I137" s="82">
        <v>985436.99</v>
      </c>
      <c r="J137" s="82">
        <v>0</v>
      </c>
      <c r="K137" s="82">
        <v>0</v>
      </c>
    </row>
    <row r="138" spans="1:12" s="46" customFormat="1" ht="56.25">
      <c r="A138" s="116" t="s">
        <v>262</v>
      </c>
      <c r="B138" s="118" t="s">
        <v>352</v>
      </c>
      <c r="C138" s="63" t="s">
        <v>188</v>
      </c>
      <c r="D138" s="116" t="s">
        <v>289</v>
      </c>
      <c r="E138" s="82">
        <v>480114.3</v>
      </c>
      <c r="F138" s="82">
        <v>649435.26</v>
      </c>
      <c r="G138" s="86">
        <v>364795</v>
      </c>
      <c r="H138" s="82">
        <v>649435.26</v>
      </c>
      <c r="I138" s="82">
        <v>649436</v>
      </c>
      <c r="J138" s="82">
        <v>649436</v>
      </c>
      <c r="K138" s="82">
        <v>649436</v>
      </c>
      <c r="L138" s="76"/>
    </row>
    <row r="139" spans="1:12" s="46" customFormat="1" ht="113.25" customHeight="1">
      <c r="A139" s="116" t="s">
        <v>262</v>
      </c>
      <c r="B139" s="118" t="s">
        <v>416</v>
      </c>
      <c r="C139" s="63" t="s">
        <v>417</v>
      </c>
      <c r="D139" s="116" t="s">
        <v>255</v>
      </c>
      <c r="E139" s="82">
        <v>0</v>
      </c>
      <c r="F139" s="82">
        <v>13668500</v>
      </c>
      <c r="G139" s="86">
        <v>0</v>
      </c>
      <c r="H139" s="82">
        <v>13668500</v>
      </c>
      <c r="I139" s="82">
        <v>0</v>
      </c>
      <c r="J139" s="82">
        <v>0</v>
      </c>
      <c r="K139" s="82">
        <v>0</v>
      </c>
      <c r="L139" s="76"/>
    </row>
    <row r="140" spans="1:12" s="46" customFormat="1" ht="69" customHeight="1">
      <c r="A140" s="157" t="s">
        <v>262</v>
      </c>
      <c r="B140" s="118" t="s">
        <v>413</v>
      </c>
      <c r="C140" s="63" t="s">
        <v>414</v>
      </c>
      <c r="D140" s="154" t="s">
        <v>241</v>
      </c>
      <c r="E140" s="82">
        <v>1933099.25</v>
      </c>
      <c r="F140" s="82">
        <v>6124300</v>
      </c>
      <c r="G140" s="86">
        <v>4187276.41</v>
      </c>
      <c r="H140" s="82">
        <v>6124300</v>
      </c>
      <c r="I140" s="82">
        <v>0</v>
      </c>
      <c r="J140" s="82">
        <v>0</v>
      </c>
      <c r="K140" s="82">
        <v>0</v>
      </c>
      <c r="L140" s="76"/>
    </row>
    <row r="141" spans="1:12" ht="56.25">
      <c r="A141" s="158"/>
      <c r="B141" s="118" t="s">
        <v>343</v>
      </c>
      <c r="C141" s="63" t="s">
        <v>344</v>
      </c>
      <c r="D141" s="154"/>
      <c r="E141" s="82">
        <v>39174438.200000003</v>
      </c>
      <c r="F141" s="82">
        <v>40192700</v>
      </c>
      <c r="G141" s="86">
        <v>29329865.949999999</v>
      </c>
      <c r="H141" s="82">
        <f>40192700-843800</f>
        <v>39348900</v>
      </c>
      <c r="I141" s="82">
        <v>0</v>
      </c>
      <c r="J141" s="82">
        <v>0</v>
      </c>
      <c r="K141" s="82">
        <v>0</v>
      </c>
      <c r="L141" s="94"/>
    </row>
    <row r="142" spans="1:12" ht="27" customHeight="1">
      <c r="A142" s="116" t="s">
        <v>262</v>
      </c>
      <c r="B142" s="124" t="s">
        <v>437</v>
      </c>
      <c r="C142" s="142" t="s">
        <v>429</v>
      </c>
      <c r="D142" s="116" t="s">
        <v>258</v>
      </c>
      <c r="E142" s="82">
        <v>0</v>
      </c>
      <c r="F142" s="82">
        <v>104167</v>
      </c>
      <c r="G142" s="86">
        <v>104167</v>
      </c>
      <c r="H142" s="82">
        <v>104167</v>
      </c>
      <c r="I142" s="82">
        <v>0</v>
      </c>
      <c r="J142" s="82">
        <v>0</v>
      </c>
      <c r="K142" s="82">
        <v>0</v>
      </c>
      <c r="L142" s="94"/>
    </row>
    <row r="143" spans="1:12" ht="45">
      <c r="A143" s="116" t="s">
        <v>262</v>
      </c>
      <c r="B143" s="124" t="s">
        <v>438</v>
      </c>
      <c r="C143" s="63" t="s">
        <v>447</v>
      </c>
      <c r="D143" s="116" t="s">
        <v>227</v>
      </c>
      <c r="E143" s="82">
        <v>3860600</v>
      </c>
      <c r="F143" s="82">
        <v>1173900</v>
      </c>
      <c r="G143" s="86">
        <v>1173900</v>
      </c>
      <c r="H143" s="82">
        <v>1173900</v>
      </c>
      <c r="I143" s="82">
        <v>0</v>
      </c>
      <c r="J143" s="82">
        <v>0</v>
      </c>
      <c r="K143" s="82">
        <v>0</v>
      </c>
    </row>
    <row r="144" spans="1:12">
      <c r="A144" s="116"/>
      <c r="B144" s="45" t="s">
        <v>279</v>
      </c>
      <c r="C144" s="75" t="s">
        <v>100</v>
      </c>
      <c r="D144" s="116"/>
      <c r="E144" s="80">
        <f>E145+E146</f>
        <v>7019000</v>
      </c>
      <c r="F144" s="80">
        <f t="shared" ref="F144:K144" si="27">F145+F146</f>
        <v>0</v>
      </c>
      <c r="G144" s="80">
        <f t="shared" si="27"/>
        <v>0</v>
      </c>
      <c r="H144" s="80">
        <f t="shared" si="27"/>
        <v>0</v>
      </c>
      <c r="I144" s="80">
        <f t="shared" si="27"/>
        <v>0</v>
      </c>
      <c r="J144" s="80">
        <f t="shared" si="27"/>
        <v>0</v>
      </c>
      <c r="K144" s="80">
        <f t="shared" si="27"/>
        <v>0</v>
      </c>
    </row>
    <row r="145" spans="1:14" ht="33.75" customHeight="1">
      <c r="A145" s="116" t="s">
        <v>263</v>
      </c>
      <c r="B145" s="118" t="s">
        <v>292</v>
      </c>
      <c r="C145" s="115" t="s">
        <v>191</v>
      </c>
      <c r="D145" s="69" t="s">
        <v>240</v>
      </c>
      <c r="E145" s="82">
        <v>19000</v>
      </c>
      <c r="F145" s="82">
        <v>0</v>
      </c>
      <c r="G145" s="86">
        <v>0</v>
      </c>
      <c r="H145" s="86">
        <v>0</v>
      </c>
      <c r="I145" s="86">
        <v>0</v>
      </c>
      <c r="J145" s="86">
        <v>0</v>
      </c>
      <c r="K145" s="86">
        <v>0</v>
      </c>
      <c r="L145" s="94"/>
      <c r="M145" s="94"/>
      <c r="N145" s="94"/>
    </row>
    <row r="146" spans="1:14" ht="21">
      <c r="A146" s="116"/>
      <c r="B146" s="45" t="s">
        <v>278</v>
      </c>
      <c r="C146" s="70" t="s">
        <v>101</v>
      </c>
      <c r="D146" s="102"/>
      <c r="E146" s="80">
        <f>E147</f>
        <v>7000000</v>
      </c>
      <c r="F146" s="80">
        <f t="shared" ref="F146:K146" si="28">F147</f>
        <v>0</v>
      </c>
      <c r="G146" s="80">
        <f t="shared" si="28"/>
        <v>0</v>
      </c>
      <c r="H146" s="80">
        <f t="shared" si="28"/>
        <v>0</v>
      </c>
      <c r="I146" s="80">
        <f t="shared" si="28"/>
        <v>0</v>
      </c>
      <c r="J146" s="80">
        <f t="shared" si="28"/>
        <v>0</v>
      </c>
      <c r="K146" s="80">
        <f t="shared" si="28"/>
        <v>0</v>
      </c>
      <c r="L146" s="94"/>
    </row>
    <row r="147" spans="1:14" ht="56.25">
      <c r="A147" s="116" t="s">
        <v>263</v>
      </c>
      <c r="B147" s="118" t="s">
        <v>293</v>
      </c>
      <c r="C147" s="48" t="s">
        <v>101</v>
      </c>
      <c r="D147" s="69" t="s">
        <v>218</v>
      </c>
      <c r="E147" s="82">
        <v>7000000</v>
      </c>
      <c r="F147" s="82">
        <v>0</v>
      </c>
      <c r="G147" s="86">
        <v>0</v>
      </c>
      <c r="H147" s="86">
        <v>0</v>
      </c>
      <c r="I147" s="86">
        <v>0</v>
      </c>
      <c r="J147" s="86">
        <v>0</v>
      </c>
      <c r="K147" s="86">
        <v>0</v>
      </c>
      <c r="L147" s="94"/>
    </row>
    <row r="148" spans="1:14" s="46" customFormat="1" ht="45" customHeight="1">
      <c r="A148" s="45"/>
      <c r="B148" s="45" t="s">
        <v>277</v>
      </c>
      <c r="C148" s="75" t="s">
        <v>415</v>
      </c>
      <c r="D148" s="53"/>
      <c r="E148" s="80">
        <f>E149+E150+E151</f>
        <v>-146480.66999999998</v>
      </c>
      <c r="F148" s="80">
        <f t="shared" ref="F148:K148" si="29">F149+F150+F151</f>
        <v>-30000</v>
      </c>
      <c r="G148" s="80">
        <f t="shared" si="29"/>
        <v>-38307.130000000005</v>
      </c>
      <c r="H148" s="80">
        <f t="shared" si="29"/>
        <v>-30000</v>
      </c>
      <c r="I148" s="80">
        <f t="shared" si="29"/>
        <v>-30000</v>
      </c>
      <c r="J148" s="80">
        <f t="shared" si="29"/>
        <v>-30000</v>
      </c>
      <c r="K148" s="80">
        <f t="shared" si="29"/>
        <v>-30000</v>
      </c>
    </row>
    <row r="149" spans="1:14" s="46" customFormat="1" ht="35.25" customHeight="1">
      <c r="A149" s="116" t="s">
        <v>264</v>
      </c>
      <c r="B149" s="118" t="s">
        <v>349</v>
      </c>
      <c r="C149" s="48" t="s">
        <v>87</v>
      </c>
      <c r="D149" s="58" t="s">
        <v>241</v>
      </c>
      <c r="E149" s="82">
        <v>-89187.15</v>
      </c>
      <c r="F149" s="82">
        <v>-2196.11</v>
      </c>
      <c r="G149" s="82">
        <v>-20339.63</v>
      </c>
      <c r="H149" s="82">
        <v>-2196.11</v>
      </c>
      <c r="I149" s="82">
        <v>-20000</v>
      </c>
      <c r="J149" s="82">
        <v>-20000</v>
      </c>
      <c r="K149" s="82">
        <v>-20000</v>
      </c>
      <c r="L149" s="76"/>
    </row>
    <row r="150" spans="1:14" ht="60" customHeight="1">
      <c r="A150" s="116" t="s">
        <v>264</v>
      </c>
      <c r="B150" s="118" t="s">
        <v>350</v>
      </c>
      <c r="C150" s="48" t="s">
        <v>87</v>
      </c>
      <c r="D150" s="58" t="s">
        <v>218</v>
      </c>
      <c r="E150" s="82">
        <v>-36265.64</v>
      </c>
      <c r="F150" s="82">
        <v>-9836.39</v>
      </c>
      <c r="G150" s="82">
        <v>0</v>
      </c>
      <c r="H150" s="82">
        <f>-30000+17967.5+2196.11</f>
        <v>-9836.39</v>
      </c>
      <c r="I150" s="82">
        <v>-10000</v>
      </c>
      <c r="J150" s="82">
        <v>-10000</v>
      </c>
      <c r="K150" s="82">
        <v>-10000</v>
      </c>
      <c r="L150" s="94"/>
    </row>
    <row r="151" spans="1:14" ht="33" customHeight="1">
      <c r="A151" s="116" t="s">
        <v>264</v>
      </c>
      <c r="B151" s="118" t="s">
        <v>351</v>
      </c>
      <c r="C151" s="48" t="s">
        <v>87</v>
      </c>
      <c r="D151" s="117" t="s">
        <v>255</v>
      </c>
      <c r="E151" s="82">
        <v>-21027.88</v>
      </c>
      <c r="F151" s="82">
        <v>-17967.5</v>
      </c>
      <c r="G151" s="82">
        <v>-17967.5</v>
      </c>
      <c r="H151" s="86">
        <v>-17967.5</v>
      </c>
      <c r="I151" s="86">
        <v>0</v>
      </c>
      <c r="J151" s="86">
        <v>0</v>
      </c>
      <c r="K151" s="86">
        <v>0</v>
      </c>
      <c r="L151" s="94"/>
    </row>
    <row r="152" spans="1:14">
      <c r="A152" s="116"/>
      <c r="B152" s="45" t="s">
        <v>174</v>
      </c>
      <c r="C152" s="62" t="s">
        <v>102</v>
      </c>
      <c r="D152" s="101"/>
      <c r="E152" s="80">
        <f t="shared" ref="E152:K152" si="30">E85+E6</f>
        <v>1784717433.3199999</v>
      </c>
      <c r="F152" s="80">
        <f t="shared" si="30"/>
        <v>1895486627.3600001</v>
      </c>
      <c r="G152" s="80">
        <f t="shared" si="30"/>
        <v>1429383938.3699999</v>
      </c>
      <c r="H152" s="80">
        <f t="shared" si="30"/>
        <v>1889374657.3600001</v>
      </c>
      <c r="I152" s="80">
        <f>I85+I6</f>
        <v>1923458553.1099999</v>
      </c>
      <c r="J152" s="80">
        <f t="shared" si="30"/>
        <v>1589197026</v>
      </c>
      <c r="K152" s="80">
        <f t="shared" si="30"/>
        <v>1535849671</v>
      </c>
      <c r="L152" s="94"/>
    </row>
    <row r="153" spans="1:14" ht="15">
      <c r="B153" s="56"/>
      <c r="D153" s="55"/>
      <c r="E153" s="89"/>
      <c r="F153" s="89"/>
      <c r="K153" s="91"/>
      <c r="L153" s="94"/>
    </row>
    <row r="154" spans="1:14" ht="15.75">
      <c r="A154" s="74" t="s">
        <v>266</v>
      </c>
      <c r="B154" s="57"/>
      <c r="D154" s="73" t="s">
        <v>267</v>
      </c>
      <c r="E154" s="89"/>
      <c r="F154" s="89"/>
      <c r="K154" s="91"/>
      <c r="L154" s="94"/>
    </row>
    <row r="155" spans="1:14" ht="15">
      <c r="D155" s="105"/>
      <c r="E155" s="92"/>
      <c r="F155" s="92"/>
      <c r="L155" s="94"/>
    </row>
    <row r="156" spans="1:14">
      <c r="A156" s="134"/>
      <c r="D156" s="106"/>
      <c r="E156" s="93"/>
      <c r="F156" s="93"/>
      <c r="L156" s="94"/>
      <c r="M156" s="94"/>
      <c r="N156" s="94"/>
    </row>
  </sheetData>
  <mergeCells count="52">
    <mergeCell ref="A113:A114"/>
    <mergeCell ref="B110:B112"/>
    <mergeCell ref="A41:A43"/>
    <mergeCell ref="D41:D43"/>
    <mergeCell ref="A99:A109"/>
    <mergeCell ref="B99:B109"/>
    <mergeCell ref="D99:D109"/>
    <mergeCell ref="D110:D112"/>
    <mergeCell ref="A1:K1"/>
    <mergeCell ref="A2:K2"/>
    <mergeCell ref="I3:K3"/>
    <mergeCell ref="A3:A4"/>
    <mergeCell ref="A8:A12"/>
    <mergeCell ref="G3:G4"/>
    <mergeCell ref="H3:H4"/>
    <mergeCell ref="D3:D4"/>
    <mergeCell ref="B3:C3"/>
    <mergeCell ref="F3:F4"/>
    <mergeCell ref="E3:E4"/>
    <mergeCell ref="D8:D13"/>
    <mergeCell ref="A16:A19"/>
    <mergeCell ref="D16:D19"/>
    <mergeCell ref="A91:A92"/>
    <mergeCell ref="D91:D92"/>
    <mergeCell ref="A49:A54"/>
    <mergeCell ref="A61:A65"/>
    <mergeCell ref="D61:D65"/>
    <mergeCell ref="D88:D89"/>
    <mergeCell ref="A78:A85"/>
    <mergeCell ref="D20:D23"/>
    <mergeCell ref="A20:A23"/>
    <mergeCell ref="A88:A89"/>
    <mergeCell ref="D25:D28"/>
    <mergeCell ref="D32:D33"/>
    <mergeCell ref="A32:A33"/>
    <mergeCell ref="D83:D84"/>
    <mergeCell ref="D115:D116"/>
    <mergeCell ref="A110:A112"/>
    <mergeCell ref="D140:D141"/>
    <mergeCell ref="A120:A121"/>
    <mergeCell ref="B132:B133"/>
    <mergeCell ref="A132:A133"/>
    <mergeCell ref="D123:D128"/>
    <mergeCell ref="A123:A128"/>
    <mergeCell ref="D132:D133"/>
    <mergeCell ref="A140:A141"/>
    <mergeCell ref="B120:B121"/>
    <mergeCell ref="D120:D121"/>
    <mergeCell ref="A115:A116"/>
    <mergeCell ref="B113:B114"/>
    <mergeCell ref="B115:B116"/>
    <mergeCell ref="D113:D114"/>
  </mergeCells>
  <hyperlinks>
    <hyperlink ref="C61" r:id="rId1" location="block_50" display="https://base.garant.ru/12125267/52578c3309a272ee8ad686a4e87a118f/ - block_50"/>
    <hyperlink ref="C62" r:id="rId2" location="block_60" display="https://base.garant.ru/12125267/21a69d564a3ae054d908867940facd2e/ - block_60"/>
    <hyperlink ref="C64" r:id="rId3" location="block_110" display="https://base.garant.ru/12125267/61be80f84cf4d95f84aeddb3178a7797/ - block_110"/>
    <hyperlink ref="C65" r:id="rId4" location="block_200" display="https://base.garant.ru/12125267/948c9c0734b6e944a4727660f2d5a027/ - block_200"/>
    <hyperlink ref="C63" r:id="rId5" display="http://docs.cntd.ru/document/901807667"/>
    <hyperlink ref="C76" r:id="rId6" display="consultantplus://offline/ref=BC909AB5585AC71A6BEC1990400574BA1D4D84644ED7B774064FC95AF1E55C1F5CE6E4D8E1EEE28715B9F6C323N5M4J"/>
  </hyperlinks>
  <printOptions horizontalCentered="1"/>
  <pageMargins left="0.39370078740157483" right="0.39370078740157483" top="0.78740157480314965" bottom="0.39370078740157483" header="0.31496062992125984" footer="0.11811023622047245"/>
  <pageSetup paperSize="9" scale="74" orientation="landscape" verticalDpi="200" r:id="rId7"/>
  <headerFooter alignWithMargins="0">
    <oddHeader>&amp;C&amp;P</oddHead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справка что вернули</vt:lpstr>
      <vt:lpstr>2010-2013</vt:lpstr>
      <vt:lpstr>реестр</vt:lpstr>
      <vt:lpstr>'2010-2013'!Заголовки_для_печати</vt:lpstr>
      <vt:lpstr>реестр!Заголовки_для_печати</vt:lpstr>
      <vt:lpstr>'2010-2013'!Область_печати</vt:lpstr>
      <vt:lpstr>реестр!Область_печати</vt:lpstr>
    </vt:vector>
  </TitlesOfParts>
  <Company>администрация Черемховского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Подковыров Василий Евгеньевич</dc:creator>
  <cp:lastModifiedBy>Татина</cp:lastModifiedBy>
  <cp:lastPrinted>2023-11-02T02:19:21Z</cp:lastPrinted>
  <dcterms:created xsi:type="dcterms:W3CDTF">2010-01-11T05:11:14Z</dcterms:created>
  <dcterms:modified xsi:type="dcterms:W3CDTF">2023-12-05T08:30:10Z</dcterms:modified>
</cp:coreProperties>
</file>